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480" windowHeight="8070"/>
  </bookViews>
  <sheets>
    <sheet name="_ENDOPROTEZE" sheetId="1" r:id="rId1"/>
  </sheets>
  <definedNames>
    <definedName name="Excel_BuiltIn_Database">#REF!</definedName>
    <definedName name="_xlnm.Print_Titles" localSheetId="0">_ENDOPROTEZE!$1:$4</definedName>
  </definedNames>
  <calcPr calcId="145621"/>
</workbook>
</file>

<file path=xl/calcChain.xml><?xml version="1.0" encoding="utf-8"?>
<calcChain xmlns="http://schemas.openxmlformats.org/spreadsheetml/2006/main">
  <c r="H55" i="1" l="1"/>
  <c r="H56" i="1"/>
  <c r="H26" i="1" l="1"/>
  <c r="H25" i="1" l="1"/>
  <c r="H27" i="1"/>
  <c r="H24" i="1"/>
  <c r="H23" i="1"/>
  <c r="H28" i="1" l="1"/>
  <c r="H36" i="1"/>
  <c r="H8" i="1"/>
  <c r="H9" i="1"/>
  <c r="H10" i="1"/>
  <c r="H17" i="1"/>
  <c r="H51" i="1"/>
  <c r="H52" i="1" s="1"/>
  <c r="H47" i="1"/>
  <c r="H48" i="1" s="1"/>
  <c r="H14" i="1"/>
  <c r="H15" i="1"/>
  <c r="H16" i="1"/>
  <c r="H18" i="1"/>
  <c r="H19" i="1"/>
  <c r="H54" i="1"/>
  <c r="H57" i="1" s="1"/>
  <c r="H65" i="1"/>
  <c r="H66" i="1" s="1"/>
  <c r="H61" i="1"/>
  <c r="H62" i="1" s="1"/>
  <c r="H39" i="1"/>
  <c r="H40" i="1"/>
  <c r="H41" i="1"/>
  <c r="H7" i="1"/>
  <c r="H11" i="1" l="1"/>
  <c r="H43" i="1"/>
  <c r="H20" i="1"/>
</calcChain>
</file>

<file path=xl/sharedStrings.xml><?xml version="1.0" encoding="utf-8"?>
<sst xmlns="http://schemas.openxmlformats.org/spreadsheetml/2006/main" count="157" uniqueCount="118">
  <si>
    <t>56.01.04</t>
  </si>
  <si>
    <t>56 ENDOPROTEZE</t>
  </si>
  <si>
    <t>Ponudnik:</t>
  </si>
  <si>
    <t xml:space="preserve"> ARTIKEL</t>
  </si>
  <si>
    <t>EM</t>
  </si>
  <si>
    <t>CENA brez DDV</t>
  </si>
  <si>
    <t>Stponja DDV</t>
  </si>
  <si>
    <t>CENA z DDV</t>
  </si>
  <si>
    <t>VREDNOST</t>
  </si>
  <si>
    <t>NAZIV ARTIKLA</t>
  </si>
  <si>
    <t>KATALOŠKA ŠTEVILKA</t>
  </si>
  <si>
    <t>PROIZVAJALEC</t>
  </si>
  <si>
    <t>1. SKLOP</t>
  </si>
  <si>
    <t>56.01.01</t>
  </si>
  <si>
    <t>kos</t>
  </si>
  <si>
    <t>56.01.03</t>
  </si>
  <si>
    <t>56.01</t>
  </si>
  <si>
    <t>VREDNOST SKUPAJ:</t>
  </si>
  <si>
    <t>VREDNOST  SKUPAJ:</t>
  </si>
  <si>
    <t>5. SKLOP</t>
  </si>
  <si>
    <t>56.05.01</t>
  </si>
  <si>
    <t>56.05.02</t>
  </si>
  <si>
    <t>56.05</t>
  </si>
  <si>
    <t>8. SKLOP</t>
  </si>
  <si>
    <t>56.08.01</t>
  </si>
  <si>
    <t>56.08.02</t>
  </si>
  <si>
    <t>56.08.03</t>
  </si>
  <si>
    <t>56.08</t>
  </si>
  <si>
    <t>10. SKLOP</t>
  </si>
  <si>
    <t>56.10.01</t>
  </si>
  <si>
    <t>56.10</t>
  </si>
  <si>
    <t>56.11.01</t>
  </si>
  <si>
    <t>56.11</t>
  </si>
  <si>
    <t>ENDOPROTEZE - VREDNOST SKUPAJ:</t>
  </si>
  <si>
    <t>Datum:</t>
  </si>
  <si>
    <t>Žig in podpis:</t>
  </si>
  <si>
    <t>56.02</t>
  </si>
  <si>
    <t>56.02.06</t>
  </si>
  <si>
    <t>56.02.05</t>
  </si>
  <si>
    <t>56.02.04</t>
  </si>
  <si>
    <t>56.02.03</t>
  </si>
  <si>
    <t>56.02.02</t>
  </si>
  <si>
    <t>56.02.01</t>
  </si>
  <si>
    <t>2. SKLOP</t>
  </si>
  <si>
    <r>
      <t xml:space="preserve">GLAVICA ENDOPROTEZE- KERAMIČNA
</t>
    </r>
    <r>
      <rPr>
        <sz val="11"/>
        <rFont val="Arial"/>
        <family val="2"/>
        <charset val="238"/>
      </rPr>
      <t>keramična, premer 28, 32 ali 36mm, na razpolago  v najmanj treh dolžinah. Kompatibilne morajo biti s konusom 12/14 revizijskega modularnega debla.</t>
    </r>
  </si>
  <si>
    <r>
      <t xml:space="preserve">MEDENIČNI PONVIČNI VSTAVEK  - keramičen                          </t>
    </r>
    <r>
      <rPr>
        <sz val="13"/>
        <rFont val="Arial"/>
        <family val="2"/>
        <charset val="238"/>
      </rPr>
      <t>Keramični vložek naj bo izdelan iz delta keramike in kompatibilen z glavami premera 28, 32 in 36mm.</t>
    </r>
  </si>
  <si>
    <t>DVOLETNA KOLIČINA</t>
  </si>
  <si>
    <r>
      <t xml:space="preserve">GLAVICA ENDOPROTEZE- KOVINSKA
</t>
    </r>
    <r>
      <rPr>
        <sz val="11"/>
        <rFont val="Arial"/>
        <family val="2"/>
        <charset val="238"/>
      </rPr>
      <t>kovinska (CoCrMo),  premer 28, 32 ali 36mm. Kovinska glava mora biti na razpolago v najmanj štirih dolžinah, Kompatibilne morajo biti s konusom 12/14 revizijskega modularnega debla.</t>
    </r>
  </si>
  <si>
    <r>
      <t xml:space="preserve">MEDENIČNI PONVIČNI VSTAVEK - polietilenski </t>
    </r>
    <r>
      <rPr>
        <sz val="12"/>
        <rFont val="Arial"/>
        <family val="2"/>
        <charset val="238"/>
      </rPr>
      <t xml:space="preserve">  Polietilenski vložek naj bo izdelan iz crosslinked UHMWPE, kot tudi polietilena obdelanega v pogojih visoke radiacije in naj bo na voljo v nevtralni in antiluksacijski  izvedbi in kompatibilen z glavami premera 28, 32 in 36mm.                                           </t>
    </r>
  </si>
  <si>
    <r>
      <t xml:space="preserve">GLAVICA ENDOPROTEZE  -KOVINSKA </t>
    </r>
    <r>
      <rPr>
        <sz val="12"/>
        <rFont val="Arial"/>
        <family val="2"/>
        <charset val="238"/>
      </rPr>
      <t xml:space="preserve">                                                            Glavica endoproteze  kovinska (CoCrMo). Kovinske glave naj bodo na voljo v premerih 28, 32 v najmanj štirih dolžinah.  Glave morajo biti kompatibilne s konusom 12/14 femoralnega vsadka.</t>
    </r>
  </si>
  <si>
    <r>
      <t>GLAVICA ENDOPROTEZE -KERAMIČNA</t>
    </r>
    <r>
      <rPr>
        <sz val="12"/>
        <rFont val="Arial"/>
        <family val="2"/>
        <charset val="238"/>
      </rPr>
      <t xml:space="preserve">                                                            Keramična (Biolox Delta) glava v premerih 28, 32 in 36mm v najmanj treh dolžinah. Glave morajo biti kompatibilne s konusom 12/14 femoralnega vsadka.</t>
    </r>
  </si>
  <si>
    <t>3. SKLOP</t>
  </si>
  <si>
    <t>56.03.01</t>
  </si>
  <si>
    <t>56.03.02</t>
  </si>
  <si>
    <t>56.03.03</t>
  </si>
  <si>
    <t>56.03.04</t>
  </si>
  <si>
    <t>56.03</t>
  </si>
  <si>
    <r>
      <t>MEDENIČNI BREZCEMENTNI VSADEK</t>
    </r>
    <r>
      <rPr>
        <sz val="11"/>
        <rFont val="Arial"/>
        <family val="2"/>
        <charset val="238"/>
      </rPr>
      <t xml:space="preserve">  </t>
    </r>
    <r>
      <rPr>
        <b/>
        <sz val="11"/>
        <rFont val="Arial"/>
        <family val="2"/>
        <charset val="238"/>
      </rPr>
      <t xml:space="preserve">(PONVICA)              </t>
    </r>
    <r>
      <rPr>
        <sz val="11"/>
        <rFont val="Arial"/>
        <family val="2"/>
        <charset val="238"/>
      </rPr>
      <t xml:space="preserve">Kovinski del ponvice naj bo v press fit izvedbi, izdelan it titanove zlitine in ima nazobčano površino. Zunanja površina ima dve coni glede na smer, kako so postavljene koncentrične vrste, ki jih tvorijo majhni zobci, kar zagotavlja boljšo primarno fiksacijo. V polnem delu mora biti ponvica sploščena. Na notranji strani mora imeti sistem, ki preprečuje rotacijo polietilenskega vložka. Ponvica naj bo na razpolago v varianti brez ali z možnostjo dodatnega vijačenja (najmanj tri odprtine) v velikosti od 42mm do 74mm. Kot standardni vložek pri tej ponvici želimo vložek iz HCPE (highly cross-linked polyethylene) z notranjim premerom 28mm, 32mm in 36mm.                                                                                                                                                                                                                                                     </t>
    </r>
  </si>
  <si>
    <r>
      <t>GLAVICA ENDOPROTEZE-KOVINSKA</t>
    </r>
    <r>
      <rPr>
        <sz val="11"/>
        <rFont val="Arial"/>
        <family val="2"/>
        <charset val="238"/>
      </rPr>
      <t xml:space="preserve">                          Glavica endoproteze mora biti  kovine (CoCrMo), premera 28, 32 in 36mm, v vsaj treh dolžinah in mora biti kompatibilna s konusom 12/14 stegneničnega vsadka.                                                                                                                                                                                </t>
    </r>
  </si>
  <si>
    <r>
      <t xml:space="preserve">GLAVICA ENDOPROTEZE-KERAMIČNA </t>
    </r>
    <r>
      <rPr>
        <sz val="11"/>
        <rFont val="Arial"/>
        <family val="2"/>
        <charset val="238"/>
      </rPr>
      <t xml:space="preserve">  Glavica endoproteze mora biti iz delta keramike,  premera 28, 32 in 36mm v vsaj treh dolžinah in mora biti kompatibilna s konusom 12/14 stegneničnega vsadka.                                                                                                                                                                                   </t>
    </r>
  </si>
  <si>
    <r>
      <t xml:space="preserve">BREZCEMENTNI STEGNENIČNI VSADEK ( DEBLO) tip 2      </t>
    </r>
    <r>
      <rPr>
        <sz val="11"/>
        <rFont val="Arial"/>
        <family val="2"/>
        <charset val="238"/>
      </rPr>
      <t xml:space="preserve">Deblo naj bo v monoblok izvedbiI, klinaste oblike, izdelano iz titanove zlitine. Zgornji del debla naj ima hrapav titanov nanos (porous coating) za  boljšo primarno fiksacijo in utor za dodatno stabilnost. Zaželjen je CCD kot 133˘. Deblo mora biti na voljo v standardni in lateralizirani obliki. Zahtevamo tudi, da je deblo na razpolago v standardni dolžini in skrajšani verziji, ki omogoča miniinvazivno inplantacijo. Vrat naj ima konus 12/14. Vse izvedbe morajo biti na razpolago v vseh velikostih v rastru proizvajalca. </t>
    </r>
  </si>
  <si>
    <t>I.  KOLČNE PROTEZE</t>
  </si>
  <si>
    <r>
      <t xml:space="preserve">BREZCEMENTNO REVIZIJSKO MODULARNO DEBLO         </t>
    </r>
    <r>
      <rPr>
        <sz val="11"/>
        <rFont val="Arial"/>
        <family val="2"/>
        <charset val="238"/>
      </rPr>
      <t xml:space="preserve">Izdelano naj bo iz titanove litine. Deblo mora biti izdelano v modularni obliki. Diafizarni del je konične oblike in naj ima longitudina antitorzijska krilca ter anatomski nagib po femoralnem kanalu v eni ravnini in možnost vstavitve podaljška. Proksimalni modularni del mora imeti možnost nastavitve poljubnega kota ante in retroverzije in mora imeti sistem, ki omogoča zanesljivo in čvrsto fiksacijo na distalni diafizarni del debla. Vratovi morajo biti v izvedbi z dvema različnima CCD kotoma za vse velikosti in debeline debla, konus 12/14.  Deblo mora biti dobavljivo v vseh dimenzijah v rastru proizvajalca.         </t>
    </r>
  </si>
  <si>
    <t>56.05.03</t>
  </si>
  <si>
    <t>56.05.04</t>
  </si>
  <si>
    <t>II. KOLENSKE ENDOPROTEZE</t>
  </si>
  <si>
    <t xml:space="preserve">Modularna kolenska proteza je sestavljena iz anatomsko oblikovanega femoralnega dela (desna in leva različica) ter univerzalnega simetričnega tibialnega dela in patelarnega dela. Proteza mora biti dobavljiva z univerzalnim instrumentarijem, ki se uporablja brez potrebne menjave instrumentov med operacijo, ter mora omogočati intraoperativno izbiro med žrtvovanjem ali ohranjanjem zadnje križne vezi ter izbor fiksnega ali mobilnega tibialnega platoja. Instrumentarij mora biti kompatibilen z uporabo revizijskega instrumentarija, primarna proteza pa mora biti kompatibilna z revizijskimi implantati.
Femoralni del mora biti anatomsko oblikovan (desna in leva različica). Izdelan mora biti iz Co-Cr-Mo zlitine. Dobavljiv mora biti v vsaj osem različnih velikostih. Obstajati mora različica za ohranjanje (CR) ali žrtvovanje (CS) zadnje križne vezi. Kompatibilen mora biti tako s fiksnim ko tudi rotacijskim tibialnim platojem. Obstajati mora v cementni in brezcementni izvedbi.  Femoralna komponenta mora biti kompatibilna z enako, manjšo ali večjo tibialno komponento. Modularen mora biti do te mere, da dovoljuje fiksacijo različnih velikosti femoralnih podaljškov in podložk. Omogočati  mora fleksijo do 150 stopinj.
Tibialni del mora biti univerzalen (simetričen) za desno in levo različico, izdelan iz titanove zlitine, obstajati pa mora tudi različica iz Co-Cr-Mo. Obstajati mora tako cementna kot tudi brezcementna izvedba. Izdelan mora biti vsaj v sedem velikostih in mora biti univerzalen za sprejem polietilenskega vložka za ohranjanje oz. žrtvovanje zadnje križne vezi. Modularen mora biti do te mere, da dovoljuje fiksacijo tibialnih podaljškov različnih velikosti.
Tibialni vložek mora biti polietilena (UHMPE) obsevan s 5Mrad-i in steriliziran z gas plazmo. Najmanjša debelina vložka mora biti 8mm, na razpolago pa morajo biti vložki do debeline vsaj 20mm. Obstajati mora različica za žrtvovanje in ohranjanje zadnje križne vezi tako pri fiksni kot tudi mobilni izvedbi tibialnega dela.
Patelarni  del mora biti izdelan iz polietilena, omogočati mora čvrsto fiksacijo (vsaj tri nogice). Vse velikosti morajo biti kompatibilne z vsemi femoralnimi deli.
Revizijska endoproteza mora biti anatomsko oblikovana za desno in levo koleno.Femoralni del mora omogočati uporabo cementnih in brezcementnih klinastih podložkov, cementne in brezcementne podaljške, augmente in t.i. brezcementne rokave, ki se uporabljajo za nadomestitev kostnih defektov. Femoralni del mora biti na razpolago vsaj v petih velikostih. Tibialni del mora obstajati vsaj v šestih velikostih. Omogočati mora namestitev podložk, cementnih in brezcementnih podaljškov in brezcementnih rokavov. Revizijski vložki morajo biti izdelani v dveh različicah, fiksni in rotacijski z zatičem, narejeni morajo biti iz UHMWE polietilena in na razpolago v debelinah od 8mm do 30mm.
Revizijska endoproteza mora biti kompatibilna s primarno, tako da je pri reviziji možno zamenjavo napraviti le na femoralnem ali tibialnem delu.
</t>
  </si>
  <si>
    <t xml:space="preserve">Femoralni del endoproteze mora biti anatomsko oblikovan (desna in leva) in mora biti izdelan iz litine CoCrMo. Femoralni del mora imeti asimetrično oblikovana kondila, tako da je radius lateralnega kondila večji od radiusa  medialnega kondila. Proteza mora imeti možnost brezcementne implantacije in cementiranja. Obstajata naj varianti za ohranjanje (CR )in žrtvovanje zadnje križne  vezi (PS). Dopušča naj povečano fleksijo.  Femoralni del proteze mora obstajati v vsaj osmih različnih dimenzijah. Vseh osem različnih dimenzij femoralnih delov naj v izvedbi CR omogoča kombiniranje z vsemi različnimi tibialnimi platoji.Želimo tudi različico femoralne komponente, ki se lahko nadgradi s femoralnimi stemi oz. debli (cementna ali brezcementna fiksacija)in modularnimi podložkami za potrebe revizijskih operacij. Poleg standardnih morajo biti na razpolago debla z off-setom. Femoralna komponenta naj omogoči sprejem običajnega polietilenskega PS vložka ali vložka, ki omogoča povečano stabilnost s centralnim podaljškom (semi-constrained izvedba). Notranja stran femoralne komponente naj ima dva klina za izboljšanje primarne stabilnosti. Za optimalno rotacijsko stabilnost pa mora sistem nuditi tudi femoralne intramedularne augmente trabekularne strukture iz Tantala, saj želimo  imeti najmanj 80% poroznost materiala za boljše vraščanje kosti. Tibialni del proteze naj bo izdelan iz titanijeve litine in mora obstajati v vsaj osmih velikostih. Ima naj univerzalno – simetrično obliko. Tibialni del mora biti skupen, kar pomeni, da lahko nanj pritrdimo inserte za protezo z ohranjanjem in z žrtvovanjem zadnje križne vezi, kot tudi constrained inserte, ki jih uporabljamo predvsem pri revizijski protezi. Tibialna komponenta mora imeti možnost nadgrajevanja z dodatnimi ravnimi in off-set stemi in dodatnimi modularnimi ploščicami za potrebe revizijskih operacij. Monoblok izvedba tibialne komponente za brezcementno fiksacijo naj bo izdelana iz Tantala, polietilen pa mora imeti lastnosti modularne CR in PS izvedbe. Za optimalno rotacijsko stabilnost mora sistem nuditi tudi tibialne intramedularne augmente trabekularne strukture iz Tantala, saj želimo imeti najmanj 80% poroznost materiala za boljše vraščanje kosti. Tibialni vložek mora biti iz cross-linked polietilena. Debelina polietilenskega vložka mora biti od 10mm pa vsaj do 32mm. Obstajati mora različica za ohranjanje in žrtvovanje zadnje križne vezi in pa »constrained« vložki za revizijske operacije. Polietilenski vložek se mora s tibialnim platojem modularno spojiti in imeti na celotnem obodu rob, ki preprečuje premikanje polietilenskega vložka v platoju. Patelarni gumb mora biti izdelan iz polietilena in dobavljiv vsaj v treh velikostih. Vse velikosti morajo biti kompatibilne s femoralnim delom. Posebna zahteva: instrumentarij za vse izvedbe mora biti univerzalen, omogočati mora intraoperativno izbiro proteze z ohranjanjem ali z žrtvovanjem zadnje križne vezi za cementno oz. brezcementno protezo, kakor tudi možnost hibridnih izvedb. Na razpolago mora biti tudi instrumentarij za revizijske operacije. </t>
  </si>
  <si>
    <r>
      <t xml:space="preserve">MEDENIČNI BREZCEMENTNI VSADEK-REVIZIJSKI        </t>
    </r>
    <r>
      <rPr>
        <sz val="11"/>
        <rFont val="Arial"/>
        <family val="2"/>
        <charset val="238"/>
      </rPr>
      <t xml:space="preserve">Kovinski del ponvice naj bo v press fit izvedbi.  Izdelan naj bo iz Tantala in mora imeti visoko porozno površino (Trabecular Metal tehnologija). Ponvica mora imeti odprtine ( vsaj pet ) za dodatno fiksacijo z vijaki. Dobavljiva mora biti v dimenzijah od 48mm do vsaj 76mm. Zaželjeno je, da ima ponvica dodatke, s katerimi je mogoče razrešiti večje kostne defekte acetabuluma ( prav tako izdelane v tehnologiji Trabecular Metal in jih je mogoče individualno oblikovati ) oz. dodatke za diskontinuiteto medenice.
</t>
    </r>
    <r>
      <rPr>
        <b/>
        <sz val="11"/>
        <rFont val="Arial"/>
        <family val="2"/>
        <charset val="238"/>
      </rPr>
      <t xml:space="preserve">
</t>
    </r>
  </si>
  <si>
    <t>Femoralni del naj bo v desni in levi medialni izvedbi. Izdelan naj bo iz krom-kobaltove zlitine v vsaj sedem velikostih. Fiksacija naj bo cementna z dodatno vsaj dvotočkovno fiksacijo v kost.</t>
  </si>
  <si>
    <t xml:space="preserve">Tibialni del naj obstaja v desni in levi medialni izvedbi v vsaj šestih velikostih in naj bo s polietilenskim vložkom kompatibilen  z vsemi velikostmi femoralnih implantatov. Vložki naj bodo fiksni, v tibialni del zaklenjeni z ustreznim mehanizmom. </t>
  </si>
  <si>
    <t xml:space="preserve">Polietilenski vložek naj bo izdelan iz cross-linked polietilena v vsaj šestih debelinah. Obstajati morajo v desni in levi medialni izvedbi. Vsi tibialni deli naj omogočajo možnost kombiniranja z vsemi polietilenskimi vložki. </t>
  </si>
  <si>
    <r>
      <t xml:space="preserve">MEDENIČNA CEMENTNA PONVICA                                    </t>
    </r>
    <r>
      <rPr>
        <sz val="11"/>
        <rFont val="Arial"/>
        <family val="2"/>
        <charset val="238"/>
      </rPr>
      <t xml:space="preserve">Izdelana iz polyethilena z vgrajeno žično zanko za RTG kontrolo, z notranjim premerom 28 ali 32 mm, ter zunanjim premerom od 44-58 mm, sterilno, kompatibilna z vidika garancije proizvajalca na implantirani vsadek z biartikularno glavico.                        </t>
    </r>
    <r>
      <rPr>
        <b/>
        <sz val="11"/>
        <rFont val="Arial"/>
        <family val="2"/>
        <charset val="238"/>
      </rPr>
      <t xml:space="preserve">    </t>
    </r>
    <r>
      <rPr>
        <sz val="11"/>
        <rFont val="Arial"/>
        <family val="2"/>
        <charset val="238"/>
      </rPr>
      <t xml:space="preserve">                                                                          </t>
    </r>
  </si>
  <si>
    <t>III. RAMENSKA ENDOPROTEZA</t>
  </si>
  <si>
    <t>56.03.05</t>
  </si>
  <si>
    <r>
      <t xml:space="preserve">MEDENIČNI CEMENTNI VSADEK (PONVICA)                                                                              </t>
    </r>
    <r>
      <rPr>
        <sz val="11"/>
        <rFont val="Arial"/>
        <family val="2"/>
        <charset val="238"/>
      </rPr>
      <t>Ponvica naj bo izdelana iz UHMWPE polietilena-ISO 5834-2, koncentrične oblike z zobatim zunanjim profilom in distančniki za enakomerno porazdelitev cementnega plašča, vgrajeno RTG markirno žično zanko, notranjim premerom 28 in 32 mm ter zunanjim premerom v razponu od 44 do 58 mm.</t>
    </r>
  </si>
  <si>
    <r>
      <rPr>
        <b/>
        <sz val="11"/>
        <rFont val="Arial"/>
        <family val="2"/>
        <charset val="238"/>
      </rPr>
      <t xml:space="preserve">STEGNENIČNI ANATOMSKI CEMENTNI VSADEK (DEBLO) </t>
    </r>
    <r>
      <rPr>
        <sz val="11"/>
        <rFont val="Arial"/>
        <family val="2"/>
        <charset val="238"/>
      </rPr>
      <t xml:space="preserve">Anatomska oblika vsadka dvojne S-krivine z ovratnikom, ki se prilega resekcijski površini vratu stegnenice, izdelan iz litine CoCrMo-ISO 5832-4. Dolžina vsadka 150 mm s fiksnim vratom, kolodiafizarnim kotom 126° in 135° in konusom 12/14. Telo endoproteze mora imeti zaobljene robove in visoko polirano površino. Proteza mora biti dosegljiva tudi v dolžini 170 mm ter ponujena v vseh opcijah in dimenzijah v rastru proizvajalca za desno in levo varianto.                                                                                  </t>
    </r>
  </si>
  <si>
    <r>
      <t xml:space="preserve">GLAVICA ENDOPROTEZE- KERAMIČNA                            </t>
    </r>
    <r>
      <rPr>
        <sz val="11"/>
        <rFont val="Arial"/>
        <family val="2"/>
        <charset val="238"/>
      </rPr>
      <t>izdelana iz delta keramike premera 28 mm in 32 mm, kompatibilna s konusom 12/14 cementnega vsadka.  Glave naj imajo tri do pet različnih dolžin, upoštevajoč zahtevo po najboljši gibljivosti, mišični moči in vplivu na postoperativno dolžino noge.</t>
    </r>
    <r>
      <rPr>
        <b/>
        <sz val="11"/>
        <rFont val="Arial"/>
        <family val="2"/>
        <charset val="238"/>
      </rPr>
      <t xml:space="preserve">
</t>
    </r>
    <r>
      <rPr>
        <sz val="11"/>
        <rFont val="Arial"/>
        <family val="2"/>
        <charset val="238"/>
      </rPr>
      <t xml:space="preserve"> </t>
    </r>
  </si>
  <si>
    <r>
      <t xml:space="preserve">GLAVICA ENDOPROTEZE- KOVINSKA                                </t>
    </r>
    <r>
      <rPr>
        <sz val="11"/>
        <rFont val="Arial"/>
        <family val="2"/>
        <charset val="238"/>
      </rPr>
      <t xml:space="preserve">izdelana iz CoCrMo-ISO 5832-4, premera 28mm in 32mm, kompatibilna s konusom 12/14 cementnega vsadka. Glave naj imajo tri do pet različnih dolžin, upoštevajoč zahtevo po najboljši gibljivosti, mišični moči in vplivu na postoperativno dolžino noge.
</t>
    </r>
  </si>
  <si>
    <r>
      <t>MEDENIČNI PONVIČNI VLOŽEK</t>
    </r>
    <r>
      <rPr>
        <sz val="11"/>
        <rFont val="Arial"/>
        <family val="2"/>
        <charset val="238"/>
      </rPr>
      <t xml:space="preserve">                                             vložek iz HCPE (highly cross-linked polyethylene) z notranjim premerom 28mm, 32mm in 36mm.                                                                                                                                                              </t>
    </r>
  </si>
  <si>
    <t>Proteza je modularna in je sestavljena iz humeralnega debla       ( vsaj 5 različnih debel, levih in desnih), sklepnega humeralnega dela več dimenzij z možnostjo parcialne aplikacije proteze, ulnarnega dela (vsaj 5 različnih debel) z ulnarnim sklepnim delom več dimenzij in glavice radiusa več dimenzij. Možnost cementne in brezcementne vgradnje.</t>
  </si>
  <si>
    <r>
      <t xml:space="preserve">MEDENIČNI PONVIČNI VLOŽEK 
</t>
    </r>
    <r>
      <rPr>
        <sz val="11"/>
        <rFont val="Arial"/>
        <family val="2"/>
        <charset val="238"/>
      </rPr>
      <t>Kot standardni vložek pri tej ponvici želimo vložek iz polietilena z notranjim premerom 28, 32 in 36mm v standardni in antiluksacijski varianti z možnostjo brezcementne vgradnje ali cementiranja.</t>
    </r>
  </si>
  <si>
    <t>56.01.02</t>
  </si>
  <si>
    <r>
      <t xml:space="preserve">MEDENIČNI BREZCEMENTNI VSADEK (PONVICA)         </t>
    </r>
    <r>
      <rPr>
        <sz val="12"/>
        <rFont val="Arial"/>
        <family val="2"/>
        <charset val="238"/>
      </rPr>
      <t>Kovinski del ponvice mora biti izdelan iz titanijeve zlitine. Zunanja površina ponvice naj bo prekrita z zrnato strukturo. Omogočat mora t.i. press fit implantacijo. Na voljo mora biti v velikostih vsaj od 48 mm do najmanj 66 mm premera. Ponvica mora omogočati t.i. sistem 2 v 1, kar pomeni, da imamo možnost vgradnje polietilenskega ali delta keramičnega vložka v identično čašico.. Poleg osnovne ponvice brez lukenj naj obstaja tudi opcija z luknjami (najmanj tri luknje), ki omogoča dodatno fiksacijo z vijaki iz titanove litine.
Obstajati mora tudi ponvica za reševanje zahtevnejših primarnih in lažjih revizijskih primerov (osteoporotična kostnina, DDH…). Kovinski del mora biti izdelan iz titanijeve zlitine zunanja površina pa prekrita z grobim nanosom t.i. komercialno čistega titana in mora na površini dosegati vsaj 80% poroznost. Na voljo mora biti v opciji brez in z odprtinami (najmanj tremi) ki omogočajo dodatno fiksacijo z vijaki iz titanove zlitine. Velikost čašice mora biti v razponu med 48 mm in 66 mm premera.</t>
    </r>
    <r>
      <rPr>
        <b/>
        <sz val="12"/>
        <rFont val="Arial"/>
        <family val="2"/>
        <charset val="238"/>
      </rPr>
      <t xml:space="preserve">
    </t>
    </r>
    <r>
      <rPr>
        <sz val="12"/>
        <rFont val="Arial"/>
        <family val="2"/>
        <charset val="238"/>
      </rPr>
      <t xml:space="preserve">                   </t>
    </r>
  </si>
  <si>
    <r>
      <t xml:space="preserve">RAVNI STEGNENIČNI VSADEK                                        </t>
    </r>
    <r>
      <rPr>
        <sz val="11"/>
        <rFont val="Arial"/>
        <family val="2"/>
        <charset val="238"/>
      </rPr>
      <t xml:space="preserve">Cementni, izdelan iz litine CoCrMo-ISO standard, anatomske oblika ali raven, ki se prilega resekcijski površini vratu, s fiksnim vratom, konusom 12/14, kolodiafizarni kot 134 - 136º, vsaj 6 različnih dimenzij, sterilno pakirano.           </t>
    </r>
    <r>
      <rPr>
        <b/>
        <sz val="11"/>
        <rFont val="Arial"/>
        <family val="2"/>
        <charset val="238"/>
      </rPr>
      <t xml:space="preserve">                 </t>
    </r>
    <r>
      <rPr>
        <sz val="11"/>
        <rFont val="Arial"/>
        <family val="2"/>
        <charset val="238"/>
      </rPr>
      <t xml:space="preserve">                                                                          </t>
    </r>
  </si>
  <si>
    <t xml:space="preserve">Adapter za korekcijo dolžine vratu, medalizacijo/lateralizacijo, retro/anteverzijo.    </t>
  </si>
  <si>
    <t>4. SKLOP</t>
  </si>
  <si>
    <t>56.04.01</t>
  </si>
  <si>
    <t>56.04.02</t>
  </si>
  <si>
    <t>56.04.03</t>
  </si>
  <si>
    <t>56.04.04</t>
  </si>
  <si>
    <t>56.04.05</t>
  </si>
  <si>
    <t>56.04</t>
  </si>
  <si>
    <t>6. SKLOP</t>
  </si>
  <si>
    <t>56.06.01</t>
  </si>
  <si>
    <t>56.06</t>
  </si>
  <si>
    <r>
      <t xml:space="preserve">STEGNENIČNI BREZCEMENTNI VSADEK (DEBLO)   tip 1                                                                                      </t>
    </r>
    <r>
      <rPr>
        <sz val="12"/>
        <rFont val="Arial"/>
        <family val="2"/>
        <charset val="238"/>
      </rPr>
      <t xml:space="preserve">Deblo naj bo v monoblok izvedbi, ravno  oblikovano; prečni presek proksimalnega dela naj bo trapezoiden, prečni presek distalnega dela pa četverokoten. V proksimalnem delu naj ima vodoravne stopničaste zareze, ki preprečujejo pogrezanje, v distalnem pa vertikalne zareze za zagotavljanje dodatne rotacijske stabilnosti. Deblo mora biti izdelano iz titanijeve zlitine, zunanja površina mora biti hrapava in po celotni površini prekrita s hidroxiapatitom. Deblo naj bo izdelano v standardni izvedbi (CCD kot 134° do 136˘),  lateralizirani izvedbi (CCD kot 134° do 136˘) in v varus izvedbi (CCD kot med 123˘in 126ˇ) in naj ima konus 12/14.  Vse izvedbe morajo  biti na razpolago v vseh velikostih v rastru proizvajalca. Dimenzije debel naj usklajeno rastejo po dimenzijah (longitudinalno, frontalno in lateralno). Deblo mora omogočati vstavitev z miniinvazivnim pristopom.                        </t>
    </r>
    <r>
      <rPr>
        <b/>
        <sz val="12"/>
        <rFont val="Arial"/>
        <family val="2"/>
        <charset val="238"/>
      </rPr>
      <t xml:space="preserve">                                   </t>
    </r>
    <r>
      <rPr>
        <sz val="12"/>
        <rFont val="Arial"/>
        <family val="2"/>
        <charset val="238"/>
      </rPr>
      <t xml:space="preserve"> </t>
    </r>
  </si>
  <si>
    <r>
      <t>BIARTIKULARNA GLAVICA</t>
    </r>
    <r>
      <rPr>
        <sz val="11"/>
        <rFont val="Arial"/>
        <family val="2"/>
        <charset val="238"/>
      </rPr>
      <t xml:space="preserve">                                                              Z notranjim premerom 28 mm in zunanji premer v rastru 42 do 58 mm. Biartikularna glavica mora biti dvoslojna z zunanjim kovinskim in vmesnim polietilenskim plaščem ter centralno glavico premera 28 mm, sterilno pakirano.                                                                                                                                                                                                    </t>
    </r>
  </si>
  <si>
    <t>7. SKLOP</t>
  </si>
  <si>
    <t>56.07.01</t>
  </si>
  <si>
    <t>56.07</t>
  </si>
  <si>
    <t xml:space="preserve">Modularni sistem iz dveh delov. Glava vsaj štiri velikosti  iz CoCr zlitine. Deblo vsaj pet debelin, kratki, prevlečeni s Titanijevo plazmo,  brezcementna fiksacija. Možnost revizije z cementnimi dolgimi debli dveh debelin in dveh diametrov vratu. </t>
  </si>
  <si>
    <t>9. SKLOP</t>
  </si>
  <si>
    <t>56.09.01</t>
  </si>
  <si>
    <t>56.09</t>
  </si>
  <si>
    <t>11. sklop</t>
  </si>
  <si>
    <r>
      <t xml:space="preserve">56.1  CEMENTNA ENDOPROTEZA KOLKA                          </t>
    </r>
    <r>
      <rPr>
        <sz val="11"/>
        <rFont val="Arial"/>
        <family val="2"/>
        <charset val="238"/>
      </rPr>
      <t>Proteza mora imeti opazovalno dobo najmanj 15 let in dosegati dobre rezultate v priznanih svetovnih registrih. Pripadajoči inštrumentarij -2 kompleta.</t>
    </r>
  </si>
  <si>
    <r>
      <t xml:space="preserve">56.2  BREZCEMENTNA ENDOPROTEZA KOLKA tip 1           </t>
    </r>
    <r>
      <rPr>
        <sz val="11"/>
        <rFont val="Arial"/>
        <family val="2"/>
        <charset val="238"/>
      </rPr>
      <t>Proteza mora imeti opazovalno dobo najmanj 15 let in dosegati dobre rezultate v priznanih svetovnih registrih. Pripadajoči inštrumentarij -2 kompleta.</t>
    </r>
  </si>
  <si>
    <r>
      <t xml:space="preserve">56.3 BREZCEMENTNA  ENDOPROTEZA KOLKA tip 2         </t>
    </r>
    <r>
      <rPr>
        <sz val="11"/>
        <rFont val="Arial"/>
        <family val="2"/>
        <charset val="238"/>
      </rPr>
      <t>Proteza mora imeti opazovalno dobo najmanj 15 let in dosegati dobre rezultate v priznanih svetovnih registrih.  Pripadajoči inštrumentarij -2 kompleta.</t>
    </r>
  </si>
  <si>
    <r>
      <t xml:space="preserve">56.4 REVIZIJSKA  ENDOPROTEZA KOLKA                 </t>
    </r>
    <r>
      <rPr>
        <sz val="11"/>
        <rFont val="Arial"/>
        <family val="2"/>
        <charset val="238"/>
      </rPr>
      <t xml:space="preserve">        Potrebna je opazovalna doba najmanj 15 let in dokazano dobri rezultati v priznanih svetovnih registrih. Pripadajoči inštrumentarij -1 komplet.</t>
    </r>
  </si>
  <si>
    <r>
      <t xml:space="preserve">     56.5 CEMENTNA PROTEZA KOLKA -TIP TRAUMA 1          </t>
    </r>
    <r>
      <rPr>
        <sz val="11"/>
        <rFont val="Arial"/>
        <family val="2"/>
        <charset val="238"/>
      </rPr>
      <t>Proteza mora imeti opazovalno dobo najmanj 15 let in dosegati dobre rezultate v priznanih svetovnih registrih. Pripadajoči inštrumentarij -2 kompleta.</t>
    </r>
  </si>
  <si>
    <r>
      <t xml:space="preserve">56.6  KOLENSKA TOTALNA ENDOPROTEZA tip 1 (primarna in revizijska)                                                   </t>
    </r>
    <r>
      <rPr>
        <sz val="11"/>
        <rFont val="Arial"/>
        <family val="2"/>
        <charset val="238"/>
      </rPr>
      <t xml:space="preserve">                               Proteza mora imeti opazovalno dobo najmanj 15 let in dosegati dobre rezultate  v priznanih svetovnih registrih . Pripadajoči inštrumentarij -2 kompleta.</t>
    </r>
  </si>
  <si>
    <r>
      <t xml:space="preserve">56.07  KOLENSKA TOTALNA ENDOPROTEZA  tip 2 (primarna in revizijska)                                                                             </t>
    </r>
    <r>
      <rPr>
        <sz val="11"/>
        <rFont val="Arial"/>
        <family val="2"/>
        <charset val="238"/>
      </rPr>
      <t xml:space="preserve">Proteza mora imeti opazovalno dobo najmanj 15 let in dosegati dobre rezultate v priznanih svetovnih registrih.Pripadajoči inštrumentarij -2 kompleta.  </t>
    </r>
  </si>
  <si>
    <r>
      <t xml:space="preserve">56.8 PARCIALNA KOLENSKA ENDOPROTEZA      </t>
    </r>
    <r>
      <rPr>
        <sz val="11"/>
        <rFont val="Arial"/>
        <family val="2"/>
        <charset val="238"/>
      </rPr>
      <t xml:space="preserve">           Proteza mora imeti opazovalno dobo najmanj 15 let in dosegati dobre rezultate v priznanih svetovnih registrih. Pripadajoči inštrumentarij -1 komplet.</t>
    </r>
  </si>
  <si>
    <r>
      <t xml:space="preserve">56.09   RAMENSKA ENDOPROTEZA                                    </t>
    </r>
    <r>
      <rPr>
        <sz val="11"/>
        <rFont val="Arial"/>
        <family val="2"/>
        <charset val="238"/>
      </rPr>
      <t>Proteza mora imeti opazovalno dobo najmanj 10 let in dosegati dobre rezultate v priznanih svetovnih registrih. Pripadajoči inštrumentarij -1 komplet.</t>
    </r>
  </si>
  <si>
    <t xml:space="preserve">Potrebujemo sistem modularne ramenske proteze, ki z istim kompletom instrumentarija omogoča vgradnjo totalne ali parcialne, cementne ali brezcementne, reverzne ali anatomske kakor tudi revizijske proteze. Vključena mora biti možnost metafizarne fiksacije večjih kostnih fragmentov in tetiv rotatorne manšete. Možnost uporabe spacerja za velike defekte po zlomih. Zaželjeno je, da sistem nudi tudi resurfacing. Humeralno konusno deblo naj bo izdelano iz TiV6Al in se lahko vgradi v nadlahtnico cementno ali brezcementno. Debla morajo biti izdelana v različnih dimenzijah in dobavljiva v celotnem rastru proizvajalca. Humeralno telo naj bo izdelano iz TiV6Al in mora imeti sistem za dobro in varno pritrditev na vsa debla. Na razpolago morajo biti telesa za primarno implantacijo, travmo in za namestitev reverzne čašice. Humeralne glave naj bodo modularne, narejene so lahko iz CoCrMo in/ali TiAlV6 vdimenziji od 40 do 54mm. Na humeralni del naj se pritrdijo s pomočjo nevtralnih ali ekscentričnih adapterjev. Želimo tudi možnost CTA modularne glave s podaljšano cirkumferenco za primere, ko glenoid ne omogoča fiksacije glenoidnega dela proteze. Glenosfere za inverzno protezo naj bodo izdelane iz CoCrMo in/aliTialV6, premera 36mm, glenosfere večjih premerov pa iz crosslink UHMWPE+TiAlV6. Glenoidni del proteze mora bit na razpolago v cementni in brezcementni varianti. Cementno vgradljiv glenoidni del proteze naj bo narejen iz UHMWPE v vsaj dveh velikostih in naj ima za dodatno stabilnost zatič. Brezcementno vgradljiv glenoidni del proteze naj bo narejen iz Ti6Al4V+PoroTi+HA v vsaj štirih dimenzijah z dodatnim zatičem za povečanje stabilnosti. Sistem mora imeti kostne vijake za pričvrstitev za dodatno ojačanje brezcementne fiksacije glenoida.    </t>
  </si>
  <si>
    <r>
      <t xml:space="preserve">56.10  BREZCEMENTNA PROTEZA GLAVICE RADIUSA  </t>
    </r>
    <r>
      <rPr>
        <sz val="11"/>
        <rFont val="Arial"/>
        <family val="2"/>
        <charset val="238"/>
      </rPr>
      <t xml:space="preserve">Pripadajoči inštrumentarij -1 komplet.  </t>
    </r>
  </si>
  <si>
    <r>
      <t xml:space="preserve">56.11 TOTALNA KOMOLČNA ENDOPROTEZA     </t>
    </r>
    <r>
      <rPr>
        <sz val="11"/>
        <rFont val="Arial"/>
        <family val="2"/>
        <charset val="238"/>
      </rPr>
      <t xml:space="preserve">Pripadajoči inštrumentarij -1 komplet.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</si>
</sst>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S_I_T_-;\-* #,##0.00\ _S_I_T_-;_-* \-??\ _S_I_T_-;_-@_-"/>
  </numFmts>
  <fonts count="16" x14ac:knownFonts="1">
    <font>
      <sz val="10"/>
      <name val="Arial CE"/>
      <charset val="238"/>
    </font>
    <font>
      <sz val="11"/>
      <name val="Arial"/>
      <family val="2"/>
      <charset val="238"/>
    </font>
    <font>
      <i/>
      <sz val="11"/>
      <name val="Arial"/>
      <family val="2"/>
      <charset val="238"/>
    </font>
    <font>
      <i/>
      <u/>
      <sz val="12"/>
      <name val="Arial"/>
      <family val="2"/>
      <charset val="238"/>
    </font>
    <font>
      <b/>
      <sz val="11"/>
      <name val="Arial"/>
      <family val="2"/>
      <charset val="238"/>
    </font>
    <font>
      <b/>
      <sz val="8"/>
      <name val="Arial"/>
      <family val="2"/>
      <charset val="238"/>
    </font>
    <font>
      <sz val="9"/>
      <name val="Arial"/>
      <family val="2"/>
      <charset val="238"/>
    </font>
    <font>
      <sz val="8"/>
      <name val="Arial CE"/>
      <charset val="238"/>
    </font>
    <font>
      <sz val="10"/>
      <name val="Arial CE"/>
      <charset val="238"/>
    </font>
    <font>
      <sz val="7.5"/>
      <name val="Arial"/>
      <family val="2"/>
      <charset val="238"/>
    </font>
    <font>
      <b/>
      <sz val="12"/>
      <name val="Arial"/>
      <family val="2"/>
      <charset val="238"/>
    </font>
    <font>
      <sz val="12"/>
      <name val="Arial"/>
      <family val="2"/>
      <charset val="238"/>
    </font>
    <font>
      <b/>
      <sz val="13"/>
      <name val="Arial"/>
      <family val="2"/>
      <charset val="238"/>
    </font>
    <font>
      <sz val="13"/>
      <name val="Arial"/>
      <family val="2"/>
      <charset val="238"/>
    </font>
    <font>
      <sz val="8"/>
      <name val="Arial"/>
      <family val="2"/>
      <charset val="238"/>
    </font>
    <font>
      <sz val="10"/>
      <name val="Arial"/>
      <family val="2"/>
      <charset val="238"/>
    </font>
  </fonts>
  <fills count="4">
    <fill>
      <patternFill patternType="none"/>
    </fill>
    <fill>
      <patternFill patternType="gray125"/>
    </fill>
    <fill>
      <patternFill patternType="solid">
        <fgColor indexed="22"/>
        <bgColor indexed="31"/>
      </patternFill>
    </fill>
    <fill>
      <patternFill patternType="solid">
        <fgColor theme="0" tint="-0.34998626667073579"/>
        <bgColor indexed="64"/>
      </patternFill>
    </fill>
  </fills>
  <borders count="18">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164" fontId="8" fillId="0" borderId="0" applyFill="0" applyBorder="0" applyAlignment="0" applyProtection="0"/>
    <xf numFmtId="0" fontId="8" fillId="0" borderId="0"/>
    <xf numFmtId="164" fontId="8" fillId="0" borderId="0" applyFill="0" applyBorder="0" applyAlignment="0" applyProtection="0"/>
  </cellStyleXfs>
  <cellXfs count="126">
    <xf numFmtId="0" fontId="0" fillId="0" borderId="0" xfId="0"/>
    <xf numFmtId="0" fontId="1" fillId="0" borderId="0" xfId="0" applyFont="1" applyAlignment="1" applyProtection="1">
      <alignment wrapText="1"/>
      <protection hidden="1"/>
    </xf>
    <xf numFmtId="0" fontId="1" fillId="0" borderId="0" xfId="0" applyFont="1" applyAlignment="1" applyProtection="1">
      <alignment horizontal="center"/>
      <protection hidden="1"/>
    </xf>
    <xf numFmtId="0" fontId="1" fillId="0" borderId="0" xfId="0" applyFont="1" applyProtection="1">
      <protection hidden="1"/>
    </xf>
    <xf numFmtId="0" fontId="1" fillId="0" borderId="0" xfId="0" applyFont="1" applyBorder="1" applyProtection="1">
      <protection locked="0"/>
    </xf>
    <xf numFmtId="164" fontId="1" fillId="0" borderId="0" xfId="1" applyFont="1" applyFill="1" applyBorder="1" applyAlignment="1" applyProtection="1">
      <protection hidden="1"/>
    </xf>
    <xf numFmtId="0" fontId="1" fillId="0" borderId="0" xfId="0" applyFont="1" applyProtection="1">
      <protection locked="0"/>
    </xf>
    <xf numFmtId="0" fontId="2" fillId="0" borderId="0" xfId="0" applyFont="1" applyAlignment="1" applyProtection="1">
      <alignment horizontal="center"/>
      <protection hidden="1"/>
    </xf>
    <xf numFmtId="0" fontId="3" fillId="0" borderId="0" xfId="0" applyFont="1" applyAlignment="1" applyProtection="1">
      <alignment horizontal="center"/>
      <protection locked="0"/>
    </xf>
    <xf numFmtId="0" fontId="4" fillId="2" borderId="0" xfId="0" applyFont="1" applyFill="1" applyBorder="1" applyAlignment="1" applyProtection="1">
      <alignment wrapText="1"/>
      <protection hidden="1"/>
    </xf>
    <xf numFmtId="3" fontId="1" fillId="0" borderId="0" xfId="0" applyNumberFormat="1" applyFont="1" applyBorder="1" applyAlignment="1" applyProtection="1">
      <alignment horizontal="center"/>
      <protection hidden="1"/>
    </xf>
    <xf numFmtId="0" fontId="1" fillId="0" borderId="0" xfId="0" applyNumberFormat="1" applyFont="1" applyBorder="1" applyAlignment="1" applyProtection="1">
      <alignment horizontal="center"/>
      <protection hidden="1"/>
    </xf>
    <xf numFmtId="164" fontId="4" fillId="0" borderId="0" xfId="1" applyFont="1" applyFill="1" applyBorder="1" applyAlignment="1" applyProtection="1">
      <protection hidden="1"/>
    </xf>
    <xf numFmtId="0" fontId="1" fillId="0" borderId="0" xfId="0" applyFont="1" applyBorder="1" applyAlignment="1" applyProtection="1">
      <alignment wrapText="1"/>
      <protection hidden="1"/>
    </xf>
    <xf numFmtId="1" fontId="4" fillId="0" borderId="2" xfId="0" applyNumberFormat="1" applyFont="1" applyBorder="1" applyAlignment="1" applyProtection="1">
      <alignment horizontal="center" vertical="center" wrapText="1"/>
      <protection hidden="1"/>
    </xf>
    <xf numFmtId="1" fontId="5" fillId="0" borderId="2" xfId="0" applyNumberFormat="1" applyFont="1" applyBorder="1" applyAlignment="1" applyProtection="1">
      <alignment horizontal="center" vertical="center" wrapText="1"/>
      <protection hidden="1"/>
    </xf>
    <xf numFmtId="1" fontId="5" fillId="0" borderId="2" xfId="0" applyNumberFormat="1" applyFont="1" applyBorder="1" applyAlignment="1" applyProtection="1">
      <alignment horizontal="center" vertical="center"/>
      <protection hidden="1"/>
    </xf>
    <xf numFmtId="0" fontId="5" fillId="0" borderId="2" xfId="0" applyFont="1" applyBorder="1" applyAlignment="1" applyProtection="1">
      <alignment horizontal="center" vertical="center" wrapText="1"/>
      <protection locked="0"/>
    </xf>
    <xf numFmtId="164" fontId="5" fillId="0" borderId="2" xfId="1" applyFont="1" applyFill="1" applyBorder="1" applyAlignment="1" applyProtection="1">
      <alignment horizontal="center" vertical="center"/>
      <protection hidden="1"/>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protection locked="0"/>
    </xf>
    <xf numFmtId="0" fontId="1" fillId="0" borderId="0" xfId="0" applyFont="1" applyBorder="1" applyAlignment="1" applyProtection="1">
      <alignment vertical="center"/>
      <protection locked="0"/>
    </xf>
    <xf numFmtId="0" fontId="1" fillId="0" borderId="0" xfId="0" applyFont="1" applyAlignment="1" applyProtection="1">
      <alignment vertical="center"/>
      <protection locked="0"/>
    </xf>
    <xf numFmtId="0" fontId="1" fillId="0" borderId="4" xfId="0" applyFont="1" applyBorder="1" applyProtection="1">
      <protection locked="0"/>
    </xf>
    <xf numFmtId="164" fontId="1" fillId="0" borderId="4" xfId="1" applyFont="1" applyFill="1" applyBorder="1" applyAlignment="1" applyProtection="1">
      <alignment wrapText="1"/>
      <protection hidden="1"/>
    </xf>
    <xf numFmtId="0" fontId="4" fillId="0" borderId="4" xfId="0" applyFont="1" applyFill="1" applyBorder="1" applyAlignment="1" applyProtection="1">
      <alignment wrapText="1"/>
      <protection hidden="1"/>
    </xf>
    <xf numFmtId="0" fontId="1" fillId="0" borderId="4" xfId="0" applyFont="1" applyBorder="1" applyAlignment="1" applyProtection="1">
      <alignment horizontal="center"/>
      <protection hidden="1"/>
    </xf>
    <xf numFmtId="0" fontId="1" fillId="0" borderId="4" xfId="0" applyFont="1" applyBorder="1" applyProtection="1">
      <protection hidden="1"/>
    </xf>
    <xf numFmtId="0" fontId="4" fillId="2" borderId="4" xfId="0" applyFont="1" applyFill="1" applyBorder="1" applyAlignment="1" applyProtection="1">
      <alignment horizontal="center" wrapText="1"/>
      <protection hidden="1"/>
    </xf>
    <xf numFmtId="0" fontId="1" fillId="0" borderId="4" xfId="0" applyFont="1" applyBorder="1" applyAlignment="1" applyProtection="1">
      <alignment wrapText="1"/>
      <protection hidden="1"/>
    </xf>
    <xf numFmtId="0" fontId="1" fillId="0" borderId="4" xfId="0" applyFont="1" applyFill="1" applyBorder="1" applyAlignment="1" applyProtection="1">
      <alignment wrapText="1"/>
      <protection hidden="1"/>
    </xf>
    <xf numFmtId="0" fontId="1" fillId="0" borderId="4" xfId="0" applyFont="1" applyFill="1" applyBorder="1" applyAlignment="1" applyProtection="1">
      <alignment horizontal="left" wrapText="1"/>
      <protection hidden="1"/>
    </xf>
    <xf numFmtId="0" fontId="4" fillId="0" borderId="4" xfId="0" applyFont="1" applyBorder="1" applyProtection="1">
      <protection locked="0"/>
    </xf>
    <xf numFmtId="0" fontId="1" fillId="0" borderId="5" xfId="0" applyFont="1" applyBorder="1" applyProtection="1">
      <protection locked="0"/>
    </xf>
    <xf numFmtId="164" fontId="1" fillId="0" borderId="5" xfId="1" applyFont="1" applyFill="1" applyBorder="1" applyAlignment="1" applyProtection="1">
      <alignment wrapText="1"/>
      <protection hidden="1"/>
    </xf>
    <xf numFmtId="0" fontId="1" fillId="0" borderId="6" xfId="0" applyFont="1" applyBorder="1" applyAlignment="1" applyProtection="1">
      <alignment horizontal="center"/>
      <protection hidden="1"/>
    </xf>
    <xf numFmtId="0" fontId="1" fillId="0" borderId="6" xfId="0" applyFont="1" applyBorder="1" applyProtection="1">
      <protection hidden="1"/>
    </xf>
    <xf numFmtId="0" fontId="1" fillId="0" borderId="6" xfId="0" applyFont="1" applyBorder="1" applyProtection="1">
      <protection locked="0"/>
    </xf>
    <xf numFmtId="0" fontId="1" fillId="0" borderId="4" xfId="0" applyFont="1" applyBorder="1" applyAlignment="1">
      <alignment horizontal="justify"/>
    </xf>
    <xf numFmtId="164" fontId="1" fillId="0" borderId="7" xfId="1" applyFont="1" applyFill="1" applyBorder="1" applyAlignment="1" applyProtection="1">
      <alignment wrapText="1"/>
      <protection hidden="1"/>
    </xf>
    <xf numFmtId="0" fontId="1" fillId="0" borderId="7" xfId="0" applyFont="1" applyBorder="1" applyProtection="1">
      <protection locked="0"/>
    </xf>
    <xf numFmtId="0" fontId="1" fillId="0" borderId="8" xfId="0" applyFont="1" applyBorder="1" applyProtection="1">
      <protection locked="0"/>
    </xf>
    <xf numFmtId="0" fontId="1" fillId="0" borderId="7" xfId="0" applyFont="1" applyBorder="1" applyAlignment="1" applyProtection="1">
      <alignment wrapText="1"/>
      <protection hidden="1"/>
    </xf>
    <xf numFmtId="0" fontId="1" fillId="0" borderId="7" xfId="0" applyFont="1" applyBorder="1" applyAlignment="1" applyProtection="1">
      <alignment horizontal="center"/>
      <protection hidden="1"/>
    </xf>
    <xf numFmtId="164" fontId="1" fillId="0" borderId="6" xfId="1" applyFont="1" applyFill="1" applyBorder="1" applyAlignment="1" applyProtection="1">
      <alignment wrapText="1"/>
      <protection hidden="1"/>
    </xf>
    <xf numFmtId="0" fontId="6" fillId="0" borderId="0" xfId="0" applyFont="1" applyAlignment="1">
      <alignment wrapText="1"/>
    </xf>
    <xf numFmtId="0" fontId="9" fillId="0" borderId="0" xfId="0" applyFont="1" applyAlignment="1">
      <alignment wrapText="1"/>
    </xf>
    <xf numFmtId="0" fontId="4" fillId="2" borderId="6" xfId="0" applyFont="1" applyFill="1" applyBorder="1" applyAlignment="1" applyProtection="1">
      <alignment horizontal="center" wrapText="1"/>
      <protection hidden="1"/>
    </xf>
    <xf numFmtId="0" fontId="4" fillId="2" borderId="4" xfId="0" applyFont="1" applyFill="1" applyBorder="1" applyAlignment="1" applyProtection="1">
      <alignment wrapText="1"/>
      <protection hidden="1"/>
    </xf>
    <xf numFmtId="0" fontId="10" fillId="0" borderId="4" xfId="0" applyFont="1" applyBorder="1" applyAlignment="1">
      <alignment horizontal="left" wrapText="1"/>
    </xf>
    <xf numFmtId="0" fontId="10" fillId="0" borderId="4" xfId="0" applyFont="1" applyBorder="1" applyAlignment="1">
      <alignment wrapText="1"/>
    </xf>
    <xf numFmtId="0" fontId="12" fillId="0" borderId="4" xfId="0" applyFont="1" applyBorder="1" applyAlignment="1">
      <alignment horizontal="left" wrapText="1"/>
    </xf>
    <xf numFmtId="49" fontId="1" fillId="0" borderId="4" xfId="0" applyNumberFormat="1" applyFont="1" applyFill="1" applyBorder="1" applyAlignment="1" applyProtection="1">
      <alignment wrapText="1"/>
      <protection hidden="1"/>
    </xf>
    <xf numFmtId="0" fontId="1" fillId="0" borderId="4" xfId="0" applyFont="1" applyFill="1" applyBorder="1" applyAlignment="1" applyProtection="1">
      <alignment horizontal="center"/>
      <protection hidden="1"/>
    </xf>
    <xf numFmtId="0" fontId="1" fillId="0" borderId="4" xfId="0" applyFont="1" applyFill="1" applyBorder="1" applyProtection="1">
      <protection locked="0"/>
    </xf>
    <xf numFmtId="0" fontId="1" fillId="0" borderId="0" xfId="0" applyFont="1" applyFill="1" applyBorder="1" applyProtection="1">
      <protection locked="0"/>
    </xf>
    <xf numFmtId="0" fontId="1" fillId="0" borderId="0" xfId="0" applyFont="1" applyFill="1" applyProtection="1">
      <protection locked="0"/>
    </xf>
    <xf numFmtId="164" fontId="1" fillId="0" borderId="4" xfId="1" applyFont="1" applyFill="1" applyBorder="1" applyAlignment="1" applyProtection="1">
      <protection hidden="1"/>
    </xf>
    <xf numFmtId="0" fontId="1" fillId="0" borderId="4" xfId="0" applyFont="1" applyFill="1" applyBorder="1" applyProtection="1">
      <protection hidden="1"/>
    </xf>
    <xf numFmtId="0" fontId="1" fillId="0" borderId="5" xfId="0" applyFont="1" applyFill="1" applyBorder="1" applyAlignment="1" applyProtection="1">
      <alignment horizontal="left" wrapText="1"/>
      <protection hidden="1"/>
    </xf>
    <xf numFmtId="0" fontId="1" fillId="0" borderId="5" xfId="0" applyFont="1" applyBorder="1" applyAlignment="1" applyProtection="1">
      <alignment horizontal="center"/>
      <protection hidden="1"/>
    </xf>
    <xf numFmtId="0" fontId="1" fillId="0" borderId="5" xfId="0" applyFont="1" applyBorder="1" applyProtection="1">
      <protection hidden="1"/>
    </xf>
    <xf numFmtId="0" fontId="1" fillId="0" borderId="6" xfId="0" applyFont="1" applyFill="1" applyBorder="1" applyAlignment="1" applyProtection="1">
      <alignment horizontal="left" wrapText="1"/>
      <protection hidden="1"/>
    </xf>
    <xf numFmtId="0" fontId="4" fillId="2" borderId="4" xfId="2" applyFont="1" applyFill="1" applyBorder="1" applyAlignment="1" applyProtection="1">
      <alignment horizontal="center" wrapText="1"/>
      <protection hidden="1"/>
    </xf>
    <xf numFmtId="0" fontId="1" fillId="0" borderId="4" xfId="2" applyFont="1" applyBorder="1" applyAlignment="1" applyProtection="1">
      <alignment horizontal="center"/>
      <protection hidden="1"/>
    </xf>
    <xf numFmtId="0" fontId="1" fillId="0" borderId="4" xfId="2" applyFont="1" applyBorder="1" applyProtection="1">
      <protection hidden="1"/>
    </xf>
    <xf numFmtId="0" fontId="1" fillId="0" borderId="4" xfId="2" applyFont="1" applyBorder="1" applyProtection="1">
      <protection locked="0"/>
    </xf>
    <xf numFmtId="164" fontId="1" fillId="0" borderId="4" xfId="3" applyFont="1" applyFill="1" applyBorder="1" applyAlignment="1" applyProtection="1">
      <alignment wrapText="1"/>
      <protection hidden="1"/>
    </xf>
    <xf numFmtId="0" fontId="4" fillId="0" borderId="4" xfId="2" applyFont="1" applyFill="1" applyBorder="1" applyAlignment="1" applyProtection="1">
      <alignment horizontal="left" wrapText="1"/>
      <protection hidden="1"/>
    </xf>
    <xf numFmtId="0" fontId="4" fillId="0" borderId="4" xfId="2" applyFont="1" applyBorder="1" applyProtection="1">
      <protection locked="0"/>
    </xf>
    <xf numFmtId="0" fontId="1" fillId="0" borderId="4" xfId="2" applyFont="1" applyFill="1" applyBorder="1" applyAlignment="1" applyProtection="1">
      <alignment wrapText="1"/>
      <protection hidden="1"/>
    </xf>
    <xf numFmtId="164" fontId="1" fillId="0" borderId="7" xfId="3" applyFont="1" applyFill="1" applyBorder="1" applyAlignment="1" applyProtection="1">
      <alignment wrapText="1"/>
      <protection hidden="1"/>
    </xf>
    <xf numFmtId="4" fontId="1" fillId="0" borderId="4" xfId="0" applyNumberFormat="1" applyFont="1" applyBorder="1" applyProtection="1">
      <protection locked="0"/>
    </xf>
    <xf numFmtId="10" fontId="1" fillId="0" borderId="4" xfId="0" applyNumberFormat="1" applyFont="1" applyBorder="1" applyProtection="1">
      <protection locked="0"/>
    </xf>
    <xf numFmtId="0" fontId="1" fillId="0" borderId="4" xfId="0" applyFont="1" applyBorder="1" applyAlignment="1" applyProtection="1">
      <alignment wrapText="1"/>
      <protection locked="0"/>
    </xf>
    <xf numFmtId="1" fontId="4" fillId="0" borderId="11" xfId="0" applyNumberFormat="1" applyFont="1" applyBorder="1" applyAlignment="1" applyProtection="1">
      <alignment horizontal="center" vertical="center" wrapText="1"/>
      <protection hidden="1"/>
    </xf>
    <xf numFmtId="1" fontId="5" fillId="0" borderId="11" xfId="0" applyNumberFormat="1" applyFont="1" applyBorder="1" applyAlignment="1" applyProtection="1">
      <alignment horizontal="center" vertical="center" wrapText="1"/>
      <protection hidden="1"/>
    </xf>
    <xf numFmtId="1" fontId="5" fillId="0" borderId="11" xfId="0" applyNumberFormat="1" applyFont="1" applyBorder="1" applyAlignment="1" applyProtection="1">
      <alignment horizontal="center" vertical="center"/>
      <protection hidden="1"/>
    </xf>
    <xf numFmtId="0" fontId="5" fillId="0" borderId="11" xfId="0" applyFont="1" applyBorder="1" applyAlignment="1" applyProtection="1">
      <alignment horizontal="center" vertical="center" wrapText="1"/>
      <protection locked="0"/>
    </xf>
    <xf numFmtId="164" fontId="5" fillId="0" borderId="11" xfId="1" applyFont="1" applyFill="1" applyBorder="1" applyAlignment="1" applyProtection="1">
      <alignment horizontal="center" vertical="center"/>
      <protection hidden="1"/>
    </xf>
    <xf numFmtId="0" fontId="4" fillId="0" borderId="11" xfId="0" applyFont="1" applyBorder="1" applyAlignment="1" applyProtection="1">
      <alignment horizontal="center" vertical="center"/>
      <protection locked="0"/>
    </xf>
    <xf numFmtId="0" fontId="4" fillId="0" borderId="11"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protection locked="0"/>
    </xf>
    <xf numFmtId="49" fontId="1" fillId="0" borderId="4" xfId="2" applyNumberFormat="1" applyFont="1" applyFill="1" applyBorder="1" applyAlignment="1" applyProtection="1">
      <alignment wrapText="1"/>
      <protection hidden="1"/>
    </xf>
    <xf numFmtId="49" fontId="6" fillId="0" borderId="4" xfId="2" applyNumberFormat="1" applyFont="1" applyFill="1" applyBorder="1" applyAlignment="1" applyProtection="1">
      <alignment wrapText="1"/>
      <protection hidden="1"/>
    </xf>
    <xf numFmtId="0" fontId="14" fillId="0" borderId="0" xfId="0" applyFont="1" applyAlignment="1">
      <alignment vertical="center" wrapText="1"/>
    </xf>
    <xf numFmtId="0" fontId="1" fillId="0" borderId="13" xfId="0" applyFont="1" applyBorder="1" applyAlignment="1" applyProtection="1">
      <alignment horizontal="center"/>
      <protection hidden="1"/>
    </xf>
    <xf numFmtId="0" fontId="4" fillId="2" borderId="5" xfId="0" applyFont="1" applyFill="1" applyBorder="1" applyAlignment="1" applyProtection="1">
      <alignment horizontal="center" wrapText="1"/>
      <protection hidden="1"/>
    </xf>
    <xf numFmtId="0" fontId="1" fillId="0" borderId="7" xfId="0" applyFont="1" applyFill="1" applyBorder="1" applyAlignment="1" applyProtection="1">
      <alignment wrapText="1"/>
      <protection hidden="1"/>
    </xf>
    <xf numFmtId="0" fontId="1" fillId="0" borderId="6" xfId="0" applyFont="1" applyBorder="1" applyAlignment="1">
      <alignment vertical="center" wrapText="1"/>
    </xf>
    <xf numFmtId="0" fontId="4" fillId="0" borderId="4" xfId="2" applyFont="1" applyFill="1" applyBorder="1" applyAlignment="1" applyProtection="1">
      <alignment horizontal="left" vertical="top" wrapText="1"/>
      <protection hidden="1"/>
    </xf>
    <xf numFmtId="0" fontId="4" fillId="0" borderId="6" xfId="0" applyFont="1" applyFill="1" applyBorder="1" applyAlignment="1" applyProtection="1">
      <alignment horizontal="center" wrapText="1"/>
      <protection hidden="1"/>
    </xf>
    <xf numFmtId="0" fontId="4" fillId="0" borderId="7" xfId="0" applyFont="1" applyFill="1" applyBorder="1" applyAlignment="1" applyProtection="1">
      <alignment horizontal="center" wrapText="1"/>
      <protection hidden="1"/>
    </xf>
    <xf numFmtId="0" fontId="1" fillId="0" borderId="6" xfId="2" applyFont="1" applyBorder="1" applyAlignment="1" applyProtection="1">
      <alignment horizontal="center"/>
      <protection hidden="1"/>
    </xf>
    <xf numFmtId="0" fontId="1" fillId="0" borderId="6" xfId="2" applyFont="1" applyBorder="1" applyAlignment="1" applyProtection="1">
      <alignment wrapText="1"/>
      <protection hidden="1"/>
    </xf>
    <xf numFmtId="0" fontId="1" fillId="0" borderId="6" xfId="2" applyFont="1" applyBorder="1" applyProtection="1">
      <protection locked="0"/>
    </xf>
    <xf numFmtId="164" fontId="1" fillId="0" borderId="6" xfId="3" applyFont="1" applyFill="1" applyBorder="1" applyAlignment="1" applyProtection="1">
      <alignment wrapText="1"/>
      <protection hidden="1"/>
    </xf>
    <xf numFmtId="0" fontId="1" fillId="0" borderId="14" xfId="2" applyFont="1" applyFill="1" applyBorder="1" applyAlignment="1" applyProtection="1">
      <alignment wrapText="1"/>
      <protection hidden="1"/>
    </xf>
    <xf numFmtId="0" fontId="1" fillId="0" borderId="14" xfId="2" applyFont="1" applyBorder="1" applyAlignment="1" applyProtection="1">
      <alignment horizontal="center"/>
      <protection hidden="1"/>
    </xf>
    <xf numFmtId="0" fontId="1" fillId="0" borderId="14" xfId="2" applyFont="1" applyBorder="1" applyAlignment="1" applyProtection="1">
      <alignment wrapText="1"/>
      <protection hidden="1"/>
    </xf>
    <xf numFmtId="0" fontId="1" fillId="0" borderId="14" xfId="2" applyFont="1" applyBorder="1" applyProtection="1">
      <protection locked="0"/>
    </xf>
    <xf numFmtId="0" fontId="4" fillId="0" borderId="16" xfId="0" applyFont="1" applyBorder="1" applyAlignment="1" applyProtection="1">
      <alignment wrapText="1"/>
      <protection hidden="1"/>
    </xf>
    <xf numFmtId="0" fontId="1" fillId="0" borderId="16" xfId="0" applyFont="1" applyBorder="1" applyAlignment="1" applyProtection="1">
      <alignment horizontal="center"/>
      <protection hidden="1"/>
    </xf>
    <xf numFmtId="0" fontId="1" fillId="0" borderId="16" xfId="0" applyFont="1" applyBorder="1" applyProtection="1">
      <protection hidden="1"/>
    </xf>
    <xf numFmtId="0" fontId="1" fillId="0" borderId="16" xfId="0" applyFont="1" applyBorder="1" applyProtection="1">
      <protection locked="0"/>
    </xf>
    <xf numFmtId="164" fontId="1" fillId="0" borderId="16" xfId="1" applyFont="1" applyFill="1" applyBorder="1" applyAlignment="1" applyProtection="1">
      <protection hidden="1"/>
    </xf>
    <xf numFmtId="0" fontId="1" fillId="0" borderId="17" xfId="0" applyFont="1" applyBorder="1" applyProtection="1">
      <protection locked="0"/>
    </xf>
    <xf numFmtId="0" fontId="15" fillId="0" borderId="0" xfId="0" applyFont="1"/>
    <xf numFmtId="0" fontId="15" fillId="0" borderId="0" xfId="2" applyFont="1"/>
    <xf numFmtId="0" fontId="11" fillId="0" borderId="0" xfId="0" applyFont="1" applyAlignment="1">
      <alignment horizontal="justify" vertical="center"/>
    </xf>
    <xf numFmtId="0" fontId="4" fillId="3" borderId="6" xfId="2" applyFont="1" applyFill="1" applyBorder="1" applyAlignment="1" applyProtection="1">
      <alignment horizontal="center" wrapText="1"/>
      <protection hidden="1"/>
    </xf>
    <xf numFmtId="49" fontId="1" fillId="0" borderId="0" xfId="0" applyNumberFormat="1" applyFont="1" applyFill="1" applyProtection="1">
      <protection hidden="1"/>
    </xf>
    <xf numFmtId="49" fontId="4" fillId="0" borderId="1" xfId="0" applyNumberFormat="1" applyFont="1" applyFill="1" applyBorder="1" applyAlignment="1" applyProtection="1">
      <alignment horizontal="left" vertical="center" wrapText="1"/>
      <protection hidden="1"/>
    </xf>
    <xf numFmtId="49" fontId="4" fillId="0" borderId="10" xfId="0" applyNumberFormat="1" applyFont="1" applyFill="1" applyBorder="1" applyAlignment="1" applyProtection="1">
      <alignment horizontal="left" vertical="center" wrapText="1"/>
      <protection hidden="1"/>
    </xf>
    <xf numFmtId="49" fontId="6" fillId="0" borderId="4" xfId="0" applyNumberFormat="1" applyFont="1" applyFill="1" applyBorder="1" applyAlignment="1" applyProtection="1">
      <alignment wrapText="1"/>
      <protection hidden="1"/>
    </xf>
    <xf numFmtId="49" fontId="6" fillId="0" borderId="4" xfId="0" applyNumberFormat="1" applyFont="1" applyFill="1" applyBorder="1" applyAlignment="1" applyProtection="1">
      <alignment horizontal="center" wrapText="1"/>
      <protection hidden="1"/>
    </xf>
    <xf numFmtId="49" fontId="1" fillId="0" borderId="6" xfId="0" applyNumberFormat="1" applyFont="1" applyFill="1" applyBorder="1" applyAlignment="1" applyProtection="1">
      <alignment wrapText="1"/>
      <protection hidden="1"/>
    </xf>
    <xf numFmtId="49" fontId="6" fillId="0" borderId="6" xfId="0" applyNumberFormat="1" applyFont="1" applyFill="1" applyBorder="1" applyAlignment="1" applyProtection="1">
      <alignment wrapText="1"/>
      <protection hidden="1"/>
    </xf>
    <xf numFmtId="49" fontId="1" fillId="0" borderId="7" xfId="0" applyNumberFormat="1" applyFont="1" applyFill="1" applyBorder="1" applyAlignment="1" applyProtection="1">
      <alignment wrapText="1"/>
      <protection hidden="1"/>
    </xf>
    <xf numFmtId="49" fontId="1" fillId="0" borderId="9" xfId="0" applyNumberFormat="1" applyFont="1" applyFill="1" applyBorder="1" applyAlignment="1" applyProtection="1">
      <alignment wrapText="1"/>
      <protection hidden="1"/>
    </xf>
    <xf numFmtId="49" fontId="1" fillId="0" borderId="5" xfId="0" applyNumberFormat="1" applyFont="1" applyFill="1" applyBorder="1" applyAlignment="1" applyProtection="1">
      <alignment wrapText="1"/>
      <protection hidden="1"/>
    </xf>
    <xf numFmtId="49" fontId="1" fillId="0" borderId="5" xfId="2" applyNumberFormat="1" applyFont="1" applyFill="1" applyBorder="1" applyAlignment="1" applyProtection="1">
      <alignment wrapText="1"/>
      <protection hidden="1"/>
    </xf>
    <xf numFmtId="49" fontId="1" fillId="0" borderId="6" xfId="2" applyNumberFormat="1" applyFont="1" applyFill="1" applyBorder="1" applyAlignment="1" applyProtection="1">
      <alignment wrapText="1"/>
      <protection hidden="1"/>
    </xf>
    <xf numFmtId="49" fontId="1" fillId="0" borderId="15" xfId="0" applyNumberFormat="1" applyFont="1" applyFill="1" applyBorder="1" applyAlignment="1" applyProtection="1">
      <alignment wrapText="1"/>
      <protection hidden="1"/>
    </xf>
    <xf numFmtId="0" fontId="1" fillId="0" borderId="0" xfId="0" applyFont="1" applyAlignment="1">
      <alignment horizontal="justify" vertical="center"/>
    </xf>
  </cellXfs>
  <cellStyles count="4">
    <cellStyle name="Navadno" xfId="0" builtinId="0"/>
    <cellStyle name="Navadno 2" xfId="2"/>
    <cellStyle name="Vejica" xfId="1" builtinId="3"/>
    <cellStyle name="Vejic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75"/>
  <sheetViews>
    <sheetView tabSelected="1" zoomScaleNormal="100" workbookViewId="0">
      <selection activeCell="A40" sqref="A40"/>
    </sheetView>
  </sheetViews>
  <sheetFormatPr defaultRowHeight="14.25" x14ac:dyDescent="0.2"/>
  <cols>
    <col min="1" max="1" width="10" style="112" customWidth="1"/>
    <col min="2" max="2" width="63.5703125" style="1" customWidth="1"/>
    <col min="3" max="3" width="10.28515625" style="2" customWidth="1"/>
    <col min="4" max="4" width="4.42578125" style="3" customWidth="1"/>
    <col min="5" max="5" width="11.42578125" style="4" customWidth="1"/>
    <col min="6" max="6" width="6.5703125" style="4" customWidth="1"/>
    <col min="7" max="7" width="12.42578125" style="4" customWidth="1"/>
    <col min="8" max="8" width="17.140625" style="5" customWidth="1"/>
    <col min="9" max="9" width="29.140625" style="4" customWidth="1"/>
    <col min="10" max="10" width="16.7109375" style="4" customWidth="1"/>
    <col min="11" max="11" width="19.28515625" style="4" customWidth="1"/>
    <col min="12" max="41" width="9.140625" style="4"/>
    <col min="42" max="16384" width="9.140625" style="6"/>
  </cols>
  <sheetData>
    <row r="1" spans="1:41" ht="15" x14ac:dyDescent="0.2">
      <c r="C1" s="7"/>
      <c r="E1" s="8"/>
      <c r="F1" s="8"/>
      <c r="G1" s="8"/>
    </row>
    <row r="2" spans="1:41" ht="15" x14ac:dyDescent="0.25">
      <c r="B2" s="9" t="s">
        <v>1</v>
      </c>
      <c r="C2" s="10"/>
      <c r="D2" s="11"/>
      <c r="H2" s="12" t="s">
        <v>2</v>
      </c>
      <c r="V2" s="6"/>
      <c r="W2" s="6"/>
      <c r="X2" s="6"/>
      <c r="Y2" s="6"/>
      <c r="Z2" s="6"/>
      <c r="AA2" s="6"/>
      <c r="AB2" s="6"/>
      <c r="AC2" s="6"/>
      <c r="AD2" s="6"/>
      <c r="AE2" s="6"/>
      <c r="AF2" s="6"/>
      <c r="AG2" s="6"/>
      <c r="AH2" s="6"/>
      <c r="AI2" s="6"/>
      <c r="AJ2" s="6"/>
      <c r="AK2" s="6"/>
      <c r="AL2" s="6"/>
      <c r="AM2" s="6"/>
      <c r="AN2" s="6"/>
      <c r="AO2" s="6"/>
    </row>
    <row r="3" spans="1:41" x14ac:dyDescent="0.2">
      <c r="B3" s="13"/>
      <c r="C3" s="10"/>
      <c r="D3" s="11"/>
      <c r="V3" s="6"/>
      <c r="W3" s="6"/>
      <c r="X3" s="6"/>
      <c r="Y3" s="6"/>
      <c r="Z3" s="6"/>
      <c r="AA3" s="6"/>
      <c r="AB3" s="6"/>
      <c r="AC3" s="6"/>
      <c r="AD3" s="6"/>
      <c r="AE3" s="6"/>
      <c r="AF3" s="6"/>
      <c r="AG3" s="6"/>
      <c r="AH3" s="6"/>
      <c r="AI3" s="6"/>
      <c r="AJ3" s="6"/>
      <c r="AK3" s="6"/>
      <c r="AL3" s="6"/>
      <c r="AM3" s="6"/>
      <c r="AN3" s="6"/>
      <c r="AO3" s="6"/>
    </row>
    <row r="4" spans="1:41" s="23" customFormat="1" ht="30.75" thickBot="1" x14ac:dyDescent="0.25">
      <c r="A4" s="113"/>
      <c r="B4" s="14" t="s">
        <v>3</v>
      </c>
      <c r="C4" s="15" t="s">
        <v>46</v>
      </c>
      <c r="D4" s="16" t="s">
        <v>4</v>
      </c>
      <c r="E4" s="17" t="s">
        <v>5</v>
      </c>
      <c r="F4" s="17" t="s">
        <v>6</v>
      </c>
      <c r="G4" s="17" t="s">
        <v>7</v>
      </c>
      <c r="H4" s="18" t="s">
        <v>8</v>
      </c>
      <c r="I4" s="19" t="s">
        <v>9</v>
      </c>
      <c r="J4" s="20" t="s">
        <v>10</v>
      </c>
      <c r="K4" s="21" t="s">
        <v>11</v>
      </c>
      <c r="L4" s="22"/>
      <c r="M4" s="22"/>
      <c r="N4" s="22"/>
      <c r="O4" s="22"/>
      <c r="P4" s="22"/>
      <c r="Q4" s="22"/>
      <c r="R4" s="22"/>
      <c r="S4" s="22"/>
      <c r="T4" s="22"/>
      <c r="U4" s="22"/>
    </row>
    <row r="5" spans="1:41" s="23" customFormat="1" ht="15" x14ac:dyDescent="0.2">
      <c r="A5" s="114"/>
      <c r="B5" s="76" t="s">
        <v>61</v>
      </c>
      <c r="C5" s="77"/>
      <c r="D5" s="78"/>
      <c r="E5" s="79"/>
      <c r="F5" s="79"/>
      <c r="G5" s="79"/>
      <c r="H5" s="80"/>
      <c r="I5" s="81"/>
      <c r="J5" s="82"/>
      <c r="K5" s="83"/>
      <c r="L5" s="22"/>
      <c r="M5" s="22"/>
      <c r="N5" s="22"/>
      <c r="O5" s="22"/>
      <c r="P5" s="22"/>
      <c r="Q5" s="22"/>
      <c r="R5" s="22"/>
      <c r="S5" s="22"/>
      <c r="T5" s="22"/>
      <c r="U5" s="22"/>
    </row>
    <row r="6" spans="1:41" ht="57.75" x14ac:dyDescent="0.2">
      <c r="A6" s="115" t="s">
        <v>12</v>
      </c>
      <c r="B6" s="29" t="s">
        <v>106</v>
      </c>
      <c r="C6" s="27"/>
      <c r="D6" s="28"/>
      <c r="E6" s="24"/>
      <c r="F6" s="24"/>
      <c r="G6" s="24"/>
      <c r="H6" s="25"/>
      <c r="I6" s="24"/>
      <c r="J6" s="24"/>
      <c r="K6" s="24"/>
    </row>
    <row r="7" spans="1:41" ht="87" x14ac:dyDescent="0.25">
      <c r="A7" s="53" t="s">
        <v>13</v>
      </c>
      <c r="B7" s="26" t="s">
        <v>75</v>
      </c>
      <c r="C7" s="27">
        <v>140</v>
      </c>
      <c r="D7" s="30" t="s">
        <v>14</v>
      </c>
      <c r="E7" s="33"/>
      <c r="F7" s="24"/>
      <c r="G7" s="24"/>
      <c r="H7" s="25">
        <f>C7*G7</f>
        <v>0</v>
      </c>
      <c r="I7" s="33"/>
      <c r="J7" s="24"/>
      <c r="K7" s="24"/>
    </row>
    <row r="8" spans="1:41" ht="129.75" x14ac:dyDescent="0.25">
      <c r="A8" s="53" t="s">
        <v>82</v>
      </c>
      <c r="B8" s="31" t="s">
        <v>76</v>
      </c>
      <c r="C8" s="27">
        <v>100</v>
      </c>
      <c r="D8" s="30" t="s">
        <v>14</v>
      </c>
      <c r="E8" s="33"/>
      <c r="F8" s="24"/>
      <c r="G8" s="24"/>
      <c r="H8" s="25">
        <f>C8*G8</f>
        <v>0</v>
      </c>
      <c r="I8" s="24"/>
      <c r="J8" s="24"/>
      <c r="K8" s="24"/>
    </row>
    <row r="9" spans="1:41" ht="90.75" customHeight="1" x14ac:dyDescent="0.25">
      <c r="A9" s="53" t="s">
        <v>15</v>
      </c>
      <c r="B9" s="26" t="s">
        <v>77</v>
      </c>
      <c r="C9" s="27">
        <v>70</v>
      </c>
      <c r="D9" s="30" t="s">
        <v>14</v>
      </c>
      <c r="E9" s="24"/>
      <c r="F9" s="24"/>
      <c r="G9" s="24"/>
      <c r="H9" s="25">
        <f>C9*G9</f>
        <v>0</v>
      </c>
      <c r="I9" s="24"/>
      <c r="J9" s="24"/>
      <c r="K9" s="24"/>
    </row>
    <row r="10" spans="1:41" ht="96.75" customHeight="1" x14ac:dyDescent="0.2">
      <c r="A10" s="53" t="s">
        <v>0</v>
      </c>
      <c r="B10" s="26" t="s">
        <v>78</v>
      </c>
      <c r="C10" s="27">
        <v>70</v>
      </c>
      <c r="D10" s="30" t="s">
        <v>14</v>
      </c>
      <c r="E10" s="24"/>
      <c r="F10" s="24"/>
      <c r="G10" s="24"/>
      <c r="H10" s="25">
        <f>C10*G10</f>
        <v>0</v>
      </c>
      <c r="I10" s="24"/>
      <c r="J10" s="24"/>
      <c r="K10" s="24"/>
    </row>
    <row r="11" spans="1:41" ht="29.25" customHeight="1" x14ac:dyDescent="0.2">
      <c r="A11" s="53" t="s">
        <v>16</v>
      </c>
      <c r="B11" s="31" t="s">
        <v>17</v>
      </c>
      <c r="C11" s="27"/>
      <c r="D11" s="28"/>
      <c r="E11" s="24"/>
      <c r="F11" s="24"/>
      <c r="G11" s="24"/>
      <c r="H11" s="25">
        <f>SUM(H7:H10)</f>
        <v>0</v>
      </c>
      <c r="I11" s="24"/>
      <c r="J11" s="24"/>
      <c r="K11" s="24"/>
    </row>
    <row r="12" spans="1:41" ht="15" x14ac:dyDescent="0.25">
      <c r="A12" s="53"/>
      <c r="B12" s="26"/>
      <c r="C12" s="27"/>
      <c r="D12" s="28"/>
      <c r="E12" s="24"/>
      <c r="F12" s="24"/>
      <c r="G12" s="24"/>
      <c r="H12" s="25"/>
      <c r="I12" s="24"/>
      <c r="J12" s="24"/>
      <c r="K12" s="24"/>
    </row>
    <row r="13" spans="1:41" ht="57.75" x14ac:dyDescent="0.2">
      <c r="A13" s="116" t="s">
        <v>43</v>
      </c>
      <c r="B13" s="29" t="s">
        <v>107</v>
      </c>
      <c r="C13" s="27"/>
      <c r="D13" s="28"/>
      <c r="E13" s="24"/>
      <c r="F13" s="24"/>
      <c r="G13" s="24"/>
      <c r="H13" s="25"/>
      <c r="I13" s="24"/>
      <c r="J13" s="24"/>
      <c r="K13" s="24"/>
    </row>
    <row r="14" spans="1:41" ht="317.25" x14ac:dyDescent="0.25">
      <c r="A14" s="53" t="s">
        <v>42</v>
      </c>
      <c r="B14" s="50" t="s">
        <v>83</v>
      </c>
      <c r="C14" s="27">
        <v>180</v>
      </c>
      <c r="D14" s="30" t="s">
        <v>14</v>
      </c>
      <c r="E14" s="24"/>
      <c r="F14" s="24"/>
      <c r="G14" s="24"/>
      <c r="H14" s="25">
        <f t="shared" ref="H14:H17" si="0">C14*G14</f>
        <v>0</v>
      </c>
      <c r="I14" s="24"/>
      <c r="J14" s="24"/>
      <c r="K14" s="24"/>
    </row>
    <row r="15" spans="1:41" ht="75.75" x14ac:dyDescent="0.2">
      <c r="A15" s="53" t="s">
        <v>41</v>
      </c>
      <c r="B15" s="51" t="s">
        <v>48</v>
      </c>
      <c r="C15" s="27">
        <v>90</v>
      </c>
      <c r="D15" s="30" t="s">
        <v>14</v>
      </c>
      <c r="E15" s="24"/>
      <c r="F15" s="24"/>
      <c r="G15" s="24"/>
      <c r="H15" s="25">
        <f t="shared" si="0"/>
        <v>0</v>
      </c>
      <c r="I15" s="24"/>
      <c r="J15" s="24"/>
      <c r="K15" s="24"/>
    </row>
    <row r="16" spans="1:41" ht="49.5" x14ac:dyDescent="0.25">
      <c r="A16" s="53" t="s">
        <v>40</v>
      </c>
      <c r="B16" s="52" t="s">
        <v>45</v>
      </c>
      <c r="C16" s="27">
        <v>90</v>
      </c>
      <c r="D16" s="30" t="s">
        <v>14</v>
      </c>
      <c r="E16" s="24"/>
      <c r="F16" s="24"/>
      <c r="G16" s="24"/>
      <c r="H16" s="25">
        <f t="shared" si="0"/>
        <v>0</v>
      </c>
      <c r="I16" s="24"/>
      <c r="J16" s="24"/>
      <c r="K16" s="24"/>
    </row>
    <row r="17" spans="1:41" ht="256.5" x14ac:dyDescent="0.2">
      <c r="A17" s="53" t="s">
        <v>39</v>
      </c>
      <c r="B17" s="51" t="s">
        <v>96</v>
      </c>
      <c r="C17" s="27">
        <v>180</v>
      </c>
      <c r="D17" s="30" t="s">
        <v>14</v>
      </c>
      <c r="E17" s="24"/>
      <c r="F17" s="24"/>
      <c r="G17" s="24"/>
      <c r="H17" s="25">
        <f t="shared" si="0"/>
        <v>0</v>
      </c>
      <c r="I17" s="24"/>
      <c r="J17" s="24"/>
      <c r="K17" s="24"/>
    </row>
    <row r="18" spans="1:41" ht="60.75" x14ac:dyDescent="0.2">
      <c r="A18" s="53" t="s">
        <v>38</v>
      </c>
      <c r="B18" s="50" t="s">
        <v>50</v>
      </c>
      <c r="C18" s="27">
        <v>90</v>
      </c>
      <c r="D18" s="30" t="s">
        <v>14</v>
      </c>
      <c r="E18" s="24"/>
      <c r="F18" s="24"/>
      <c r="G18" s="24"/>
      <c r="H18" s="25">
        <f>C18*G18</f>
        <v>0</v>
      </c>
      <c r="I18" s="24"/>
      <c r="J18" s="24"/>
      <c r="K18" s="24"/>
    </row>
    <row r="19" spans="1:41" ht="75.75" x14ac:dyDescent="0.2">
      <c r="A19" s="53" t="s">
        <v>37</v>
      </c>
      <c r="B19" s="50" t="s">
        <v>49</v>
      </c>
      <c r="C19" s="27">
        <v>90</v>
      </c>
      <c r="D19" s="30" t="s">
        <v>14</v>
      </c>
      <c r="E19" s="24"/>
      <c r="F19" s="24"/>
      <c r="G19" s="24"/>
      <c r="H19" s="25">
        <f>C19*G19</f>
        <v>0</v>
      </c>
      <c r="I19" s="24"/>
      <c r="J19" s="24"/>
      <c r="K19" s="24"/>
    </row>
    <row r="20" spans="1:41" x14ac:dyDescent="0.2">
      <c r="A20" s="53" t="s">
        <v>36</v>
      </c>
      <c r="B20" s="31" t="s">
        <v>17</v>
      </c>
      <c r="C20" s="27"/>
      <c r="D20" s="28"/>
      <c r="E20" s="24"/>
      <c r="F20" s="24"/>
      <c r="G20" s="24"/>
      <c r="H20" s="25">
        <f>SUM(H14:H17)</f>
        <v>0</v>
      </c>
      <c r="I20" s="24"/>
      <c r="J20" s="24"/>
      <c r="K20" s="24"/>
    </row>
    <row r="21" spans="1:41" ht="15" x14ac:dyDescent="0.25">
      <c r="A21" s="53"/>
      <c r="B21" s="26"/>
      <c r="C21" s="27"/>
      <c r="D21" s="28"/>
      <c r="E21" s="24"/>
      <c r="F21" s="24"/>
      <c r="G21" s="24"/>
      <c r="H21" s="25"/>
      <c r="I21" s="24"/>
      <c r="J21" s="24"/>
      <c r="K21" s="24"/>
    </row>
    <row r="22" spans="1:41" ht="60" customHeight="1" x14ac:dyDescent="0.2">
      <c r="A22" s="115" t="s">
        <v>51</v>
      </c>
      <c r="B22" s="29" t="s">
        <v>108</v>
      </c>
      <c r="C22" s="27"/>
      <c r="D22" s="28"/>
      <c r="E22" s="73"/>
      <c r="F22" s="74"/>
      <c r="G22" s="73"/>
      <c r="H22" s="25"/>
      <c r="I22" s="24"/>
      <c r="J22" s="24"/>
      <c r="K22" s="24"/>
    </row>
    <row r="23" spans="1:41" ht="175.5" customHeight="1" x14ac:dyDescent="0.2">
      <c r="A23" s="53" t="s">
        <v>52</v>
      </c>
      <c r="B23" s="26" t="s">
        <v>57</v>
      </c>
      <c r="C23" s="27">
        <v>180</v>
      </c>
      <c r="D23" s="30" t="s">
        <v>14</v>
      </c>
      <c r="E23" s="73"/>
      <c r="F23" s="74"/>
      <c r="G23" s="73"/>
      <c r="H23" s="25">
        <f>C23*G23</f>
        <v>0</v>
      </c>
      <c r="I23" s="75"/>
      <c r="J23" s="75"/>
      <c r="K23" s="24"/>
    </row>
    <row r="24" spans="1:41" ht="60" customHeight="1" x14ac:dyDescent="0.2">
      <c r="A24" s="53" t="s">
        <v>53</v>
      </c>
      <c r="B24" s="26" t="s">
        <v>79</v>
      </c>
      <c r="C24" s="27">
        <v>180</v>
      </c>
      <c r="D24" s="30" t="s">
        <v>14</v>
      </c>
      <c r="E24" s="73"/>
      <c r="F24" s="74"/>
      <c r="G24" s="73"/>
      <c r="H24" s="25">
        <f>C24*G24</f>
        <v>0</v>
      </c>
      <c r="I24" s="75"/>
      <c r="J24" s="75"/>
      <c r="K24" s="24"/>
    </row>
    <row r="25" spans="1:41" ht="145.5" customHeight="1" x14ac:dyDescent="0.2">
      <c r="A25" s="53" t="s">
        <v>54</v>
      </c>
      <c r="B25" s="26" t="s">
        <v>60</v>
      </c>
      <c r="C25" s="27">
        <v>180</v>
      </c>
      <c r="D25" s="30" t="s">
        <v>14</v>
      </c>
      <c r="E25" s="73"/>
      <c r="F25" s="74"/>
      <c r="G25" s="73"/>
      <c r="H25" s="25">
        <f>C25*G25</f>
        <v>0</v>
      </c>
      <c r="I25" s="75"/>
      <c r="J25" s="75"/>
      <c r="K25" s="24"/>
    </row>
    <row r="26" spans="1:41" ht="57.75" x14ac:dyDescent="0.2">
      <c r="A26" s="53" t="s">
        <v>55</v>
      </c>
      <c r="B26" s="26" t="s">
        <v>58</v>
      </c>
      <c r="C26" s="27">
        <v>90</v>
      </c>
      <c r="D26" s="30" t="s">
        <v>14</v>
      </c>
      <c r="E26" s="73"/>
      <c r="F26" s="74"/>
      <c r="G26" s="73"/>
      <c r="H26" s="25">
        <f>C26*G26</f>
        <v>0</v>
      </c>
      <c r="I26" s="75"/>
      <c r="J26" s="75"/>
      <c r="K26" s="24"/>
    </row>
    <row r="27" spans="1:41" ht="57.75" x14ac:dyDescent="0.2">
      <c r="A27" s="53" t="s">
        <v>74</v>
      </c>
      <c r="B27" s="26" t="s">
        <v>59</v>
      </c>
      <c r="C27" s="27">
        <v>90</v>
      </c>
      <c r="D27" s="30" t="s">
        <v>14</v>
      </c>
      <c r="E27" s="73"/>
      <c r="F27" s="74"/>
      <c r="G27" s="73"/>
      <c r="H27" s="25">
        <f>C27*G27</f>
        <v>0</v>
      </c>
      <c r="I27" s="75"/>
      <c r="J27" s="75"/>
      <c r="K27" s="24"/>
    </row>
    <row r="28" spans="1:41" ht="29.1" customHeight="1" x14ac:dyDescent="0.2">
      <c r="A28" s="53" t="s">
        <v>56</v>
      </c>
      <c r="B28" s="31" t="s">
        <v>17</v>
      </c>
      <c r="C28" s="27"/>
      <c r="D28" s="30"/>
      <c r="E28" s="73"/>
      <c r="F28" s="74"/>
      <c r="G28" s="73"/>
      <c r="H28" s="25">
        <f>SUM(H23:H25)</f>
        <v>0</v>
      </c>
      <c r="I28" s="24"/>
      <c r="J28" s="24"/>
      <c r="K28" s="24"/>
    </row>
    <row r="29" spans="1:41" x14ac:dyDescent="0.2">
      <c r="A29" s="53"/>
      <c r="B29" s="32"/>
      <c r="C29" s="27"/>
      <c r="D29" s="28"/>
      <c r="E29" s="41"/>
      <c r="F29" s="41"/>
      <c r="G29" s="41"/>
      <c r="H29" s="40"/>
      <c r="I29" s="41"/>
      <c r="J29" s="41"/>
      <c r="K29" s="41"/>
    </row>
    <row r="30" spans="1:41" s="108" customFormat="1" ht="57.75" x14ac:dyDescent="0.2">
      <c r="A30" s="85" t="s">
        <v>86</v>
      </c>
      <c r="B30" s="64" t="s">
        <v>109</v>
      </c>
      <c r="C30" s="65"/>
      <c r="D30" s="66"/>
      <c r="E30" s="67"/>
      <c r="F30" s="67"/>
      <c r="G30" s="67"/>
      <c r="H30" s="68"/>
      <c r="I30" s="67"/>
      <c r="J30" s="67"/>
      <c r="K30" s="67"/>
    </row>
    <row r="31" spans="1:41" s="108" customFormat="1" ht="144" customHeight="1" x14ac:dyDescent="0.25">
      <c r="A31" s="84" t="s">
        <v>87</v>
      </c>
      <c r="B31" s="91" t="s">
        <v>68</v>
      </c>
      <c r="C31" s="65">
        <v>20</v>
      </c>
      <c r="D31" s="66" t="s">
        <v>14</v>
      </c>
      <c r="E31" s="70"/>
      <c r="F31" s="67"/>
      <c r="G31" s="67"/>
      <c r="H31" s="68">
        <v>0</v>
      </c>
      <c r="I31" s="67"/>
      <c r="J31" s="67"/>
      <c r="K31" s="67"/>
    </row>
    <row r="32" spans="1:41" s="108" customFormat="1" ht="72" x14ac:dyDescent="0.2">
      <c r="A32" s="84" t="s">
        <v>88</v>
      </c>
      <c r="B32" s="69" t="s">
        <v>81</v>
      </c>
      <c r="C32" s="65">
        <v>20</v>
      </c>
      <c r="D32" s="66" t="s">
        <v>14</v>
      </c>
      <c r="E32" s="67"/>
      <c r="F32" s="67"/>
      <c r="G32" s="67"/>
      <c r="H32" s="68"/>
      <c r="I32" s="67"/>
      <c r="J32" s="67"/>
      <c r="K32" s="67"/>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row>
    <row r="33" spans="1:41" s="108" customFormat="1" ht="157.5" x14ac:dyDescent="0.2">
      <c r="A33" s="84" t="s">
        <v>89</v>
      </c>
      <c r="B33" s="69" t="s">
        <v>62</v>
      </c>
      <c r="C33" s="65">
        <v>40</v>
      </c>
      <c r="D33" s="66" t="s">
        <v>14</v>
      </c>
      <c r="E33" s="67"/>
      <c r="F33" s="67"/>
      <c r="G33" s="67"/>
      <c r="H33" s="68">
        <v>0</v>
      </c>
      <c r="I33" s="67"/>
      <c r="J33" s="67"/>
      <c r="K33" s="67"/>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row>
    <row r="34" spans="1:41" s="108" customFormat="1" ht="57.75" x14ac:dyDescent="0.2">
      <c r="A34" s="84" t="s">
        <v>90</v>
      </c>
      <c r="B34" s="69" t="s">
        <v>47</v>
      </c>
      <c r="C34" s="65">
        <v>40</v>
      </c>
      <c r="D34" s="66" t="s">
        <v>14</v>
      </c>
      <c r="E34" s="67"/>
      <c r="F34" s="67"/>
      <c r="G34" s="67"/>
      <c r="H34" s="68">
        <v>0</v>
      </c>
      <c r="I34" s="67"/>
      <c r="J34" s="67"/>
      <c r="K34" s="67"/>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row>
    <row r="35" spans="1:41" s="108" customFormat="1" ht="57.75" x14ac:dyDescent="0.2">
      <c r="A35" s="84" t="s">
        <v>91</v>
      </c>
      <c r="B35" s="69" t="s">
        <v>44</v>
      </c>
      <c r="C35" s="65">
        <v>40</v>
      </c>
      <c r="D35" s="66" t="s">
        <v>14</v>
      </c>
      <c r="E35" s="67"/>
      <c r="F35" s="67"/>
      <c r="G35" s="67"/>
      <c r="H35" s="68">
        <v>0</v>
      </c>
      <c r="I35" s="67"/>
      <c r="J35" s="67"/>
      <c r="K35" s="67"/>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row>
    <row r="36" spans="1:41" s="108" customFormat="1" x14ac:dyDescent="0.2">
      <c r="A36" s="84" t="s">
        <v>92</v>
      </c>
      <c r="B36" s="71" t="s">
        <v>18</v>
      </c>
      <c r="C36" s="65"/>
      <c r="D36" s="66"/>
      <c r="E36" s="67"/>
      <c r="F36" s="67"/>
      <c r="G36" s="67"/>
      <c r="H36" s="68">
        <f>H31+H32</f>
        <v>0</v>
      </c>
      <c r="I36" s="67"/>
      <c r="J36" s="67"/>
      <c r="K36" s="67"/>
    </row>
    <row r="37" spans="1:41" x14ac:dyDescent="0.2">
      <c r="A37" s="53"/>
      <c r="B37" s="31"/>
      <c r="C37" s="27"/>
      <c r="D37" s="28"/>
      <c r="E37" s="24"/>
      <c r="F37" s="24"/>
      <c r="G37" s="24"/>
      <c r="H37" s="25"/>
      <c r="I37" s="24"/>
      <c r="J37" s="24"/>
      <c r="K37" s="24"/>
    </row>
    <row r="38" spans="1:41" ht="63" customHeight="1" x14ac:dyDescent="0.2">
      <c r="A38" s="115" t="s">
        <v>19</v>
      </c>
      <c r="B38" s="49" t="s">
        <v>110</v>
      </c>
      <c r="C38" s="27"/>
      <c r="D38" s="28"/>
      <c r="E38" s="24"/>
      <c r="F38" s="24"/>
      <c r="G38" s="24"/>
      <c r="H38" s="25"/>
      <c r="I38" s="24"/>
      <c r="J38" s="24"/>
      <c r="K38" s="24"/>
    </row>
    <row r="39" spans="1:41" s="57" customFormat="1" ht="91.5" customHeight="1" x14ac:dyDescent="0.2">
      <c r="A39" s="53" t="s">
        <v>20</v>
      </c>
      <c r="B39" s="26" t="s">
        <v>97</v>
      </c>
      <c r="C39" s="54">
        <v>240</v>
      </c>
      <c r="D39" s="31" t="s">
        <v>14</v>
      </c>
      <c r="E39" s="55"/>
      <c r="F39" s="55"/>
      <c r="G39" s="55"/>
      <c r="H39" s="25">
        <f>C39*G39</f>
        <v>0</v>
      </c>
      <c r="I39" s="55"/>
      <c r="J39" s="55"/>
      <c r="K39" s="55"/>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row>
    <row r="40" spans="1:41" s="57" customFormat="1" ht="75.75" customHeight="1" x14ac:dyDescent="0.2">
      <c r="A40" s="53" t="s">
        <v>21</v>
      </c>
      <c r="B40" s="26" t="s">
        <v>84</v>
      </c>
      <c r="C40" s="54">
        <v>240</v>
      </c>
      <c r="D40" s="31" t="s">
        <v>14</v>
      </c>
      <c r="E40" s="55"/>
      <c r="F40" s="55"/>
      <c r="G40" s="55"/>
      <c r="H40" s="25">
        <f>C40*G40</f>
        <v>0</v>
      </c>
      <c r="I40" s="55"/>
      <c r="J40" s="55"/>
      <c r="K40" s="55"/>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row>
    <row r="41" spans="1:41" s="57" customFormat="1" ht="95.25" customHeight="1" x14ac:dyDescent="0.2">
      <c r="A41" s="53" t="s">
        <v>63</v>
      </c>
      <c r="B41" s="26" t="s">
        <v>72</v>
      </c>
      <c r="C41" s="54">
        <v>40</v>
      </c>
      <c r="D41" s="31" t="s">
        <v>14</v>
      </c>
      <c r="E41" s="55"/>
      <c r="F41" s="55"/>
      <c r="G41" s="55"/>
      <c r="H41" s="25">
        <f>C41*G41</f>
        <v>0</v>
      </c>
      <c r="I41" s="55"/>
      <c r="J41" s="55"/>
      <c r="K41" s="55"/>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row>
    <row r="42" spans="1:41" s="57" customFormat="1" ht="44.25" customHeight="1" x14ac:dyDescent="0.2">
      <c r="A42" s="53" t="s">
        <v>64</v>
      </c>
      <c r="B42" s="31" t="s">
        <v>85</v>
      </c>
      <c r="C42" s="54">
        <v>30</v>
      </c>
      <c r="D42" s="31" t="s">
        <v>14</v>
      </c>
      <c r="E42" s="55"/>
      <c r="F42" s="55"/>
      <c r="G42" s="55"/>
      <c r="H42" s="25"/>
      <c r="I42" s="55"/>
      <c r="J42" s="55"/>
      <c r="K42" s="55"/>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row>
    <row r="43" spans="1:41" ht="23.25" customHeight="1" x14ac:dyDescent="0.2">
      <c r="A43" s="53" t="s">
        <v>22</v>
      </c>
      <c r="B43" s="31" t="s">
        <v>18</v>
      </c>
      <c r="C43" s="27"/>
      <c r="D43" s="28"/>
      <c r="E43" s="24"/>
      <c r="F43" s="24"/>
      <c r="G43" s="24"/>
      <c r="H43" s="25">
        <f>SUM(H39:H41)</f>
        <v>0</v>
      </c>
      <c r="I43" s="24"/>
      <c r="J43" s="24"/>
      <c r="K43" s="24"/>
    </row>
    <row r="44" spans="1:41" x14ac:dyDescent="0.2">
      <c r="A44" s="53"/>
      <c r="B44" s="30"/>
      <c r="C44" s="27"/>
      <c r="D44" s="28"/>
      <c r="E44" s="24"/>
      <c r="F44" s="24"/>
      <c r="G44" s="24"/>
      <c r="H44" s="58"/>
      <c r="I44" s="24"/>
      <c r="J44" s="24"/>
      <c r="K44" s="24"/>
    </row>
    <row r="45" spans="1:41" ht="15" x14ac:dyDescent="0.25">
      <c r="A45" s="117"/>
      <c r="B45" s="92" t="s">
        <v>65</v>
      </c>
      <c r="C45" s="36"/>
      <c r="D45" s="37"/>
      <c r="E45" s="38"/>
      <c r="F45" s="38"/>
      <c r="G45" s="38"/>
      <c r="H45" s="45"/>
      <c r="I45" s="38"/>
      <c r="J45" s="38"/>
      <c r="K45" s="38"/>
    </row>
    <row r="46" spans="1:41" ht="72.75" x14ac:dyDescent="0.2">
      <c r="A46" s="118" t="s">
        <v>93</v>
      </c>
      <c r="B46" s="48" t="s">
        <v>111</v>
      </c>
      <c r="C46" s="36"/>
      <c r="D46" s="37"/>
      <c r="E46" s="38"/>
      <c r="F46" s="38"/>
      <c r="G46" s="38"/>
      <c r="H46" s="45"/>
      <c r="I46" s="38"/>
      <c r="J46" s="38"/>
      <c r="K46" s="38"/>
    </row>
    <row r="47" spans="1:41" ht="409.5" x14ac:dyDescent="0.2">
      <c r="A47" s="119" t="s">
        <v>94</v>
      </c>
      <c r="B47" s="86" t="s">
        <v>66</v>
      </c>
      <c r="C47" s="44">
        <v>240</v>
      </c>
      <c r="D47" s="43" t="s">
        <v>14</v>
      </c>
      <c r="E47" s="41"/>
      <c r="F47" s="41"/>
      <c r="G47" s="42"/>
      <c r="H47" s="40">
        <f>C47*G47</f>
        <v>0</v>
      </c>
      <c r="I47" s="38"/>
      <c r="J47" s="38"/>
      <c r="K47" s="38"/>
    </row>
    <row r="48" spans="1:41" x14ac:dyDescent="0.2">
      <c r="A48" s="119" t="s">
        <v>95</v>
      </c>
      <c r="B48" s="31" t="s">
        <v>18</v>
      </c>
      <c r="C48" s="27"/>
      <c r="D48" s="30"/>
      <c r="E48" s="24"/>
      <c r="F48" s="24"/>
      <c r="G48" s="24"/>
      <c r="H48" s="40">
        <f>SUM(H47)</f>
        <v>0</v>
      </c>
      <c r="I48" s="24"/>
      <c r="J48" s="24"/>
      <c r="K48" s="24"/>
    </row>
    <row r="49" spans="1:11" x14ac:dyDescent="0.2">
      <c r="A49" s="53"/>
      <c r="B49" s="39"/>
      <c r="C49" s="27"/>
      <c r="D49" s="30"/>
      <c r="E49" s="24"/>
      <c r="F49" s="24"/>
      <c r="G49" s="24"/>
      <c r="H49" s="25"/>
      <c r="I49" s="24"/>
      <c r="J49" s="24"/>
      <c r="K49" s="24"/>
    </row>
    <row r="50" spans="1:11" ht="79.5" customHeight="1" x14ac:dyDescent="0.2">
      <c r="A50" s="115" t="s">
        <v>98</v>
      </c>
      <c r="B50" s="29" t="s">
        <v>112</v>
      </c>
      <c r="C50" s="27"/>
      <c r="D50" s="28"/>
      <c r="E50" s="24"/>
      <c r="F50" s="24"/>
      <c r="G50" s="24"/>
      <c r="H50" s="25"/>
      <c r="I50" s="24"/>
      <c r="J50" s="24"/>
      <c r="K50" s="24"/>
    </row>
    <row r="51" spans="1:11" ht="368.25" customHeight="1" x14ac:dyDescent="0.2">
      <c r="A51" s="53" t="s">
        <v>99</v>
      </c>
      <c r="B51" s="47" t="s">
        <v>67</v>
      </c>
      <c r="C51" s="44">
        <v>240</v>
      </c>
      <c r="D51" s="43" t="s">
        <v>14</v>
      </c>
      <c r="E51" s="24"/>
      <c r="F51" s="24"/>
      <c r="G51" s="24"/>
      <c r="H51" s="40">
        <f>C51*G51</f>
        <v>0</v>
      </c>
      <c r="I51" s="24"/>
      <c r="J51" s="24"/>
      <c r="K51" s="24"/>
    </row>
    <row r="52" spans="1:11" ht="21.75" customHeight="1" x14ac:dyDescent="0.2">
      <c r="A52" s="119" t="s">
        <v>100</v>
      </c>
      <c r="B52" s="31" t="s">
        <v>18</v>
      </c>
      <c r="C52" s="27"/>
      <c r="D52" s="28"/>
      <c r="E52" s="24"/>
      <c r="F52" s="24"/>
      <c r="G52" s="24"/>
      <c r="H52" s="40">
        <f>SUM(H51)</f>
        <v>0</v>
      </c>
      <c r="I52" s="24"/>
      <c r="J52" s="24"/>
      <c r="K52" s="24"/>
    </row>
    <row r="53" spans="1:11" ht="60" customHeight="1" x14ac:dyDescent="0.2">
      <c r="A53" s="115" t="s">
        <v>23</v>
      </c>
      <c r="B53" s="88" t="s">
        <v>113</v>
      </c>
      <c r="C53" s="27"/>
      <c r="D53" s="28"/>
      <c r="E53" s="24"/>
      <c r="F53" s="24"/>
      <c r="G53" s="24"/>
      <c r="H53" s="25"/>
      <c r="I53" s="24"/>
      <c r="J53" s="24"/>
      <c r="K53" s="24"/>
    </row>
    <row r="54" spans="1:11" ht="53.25" customHeight="1" x14ac:dyDescent="0.25">
      <c r="A54" s="120" t="s">
        <v>24</v>
      </c>
      <c r="B54" s="90" t="s">
        <v>69</v>
      </c>
      <c r="C54" s="87">
        <v>40</v>
      </c>
      <c r="D54" s="30" t="s">
        <v>14</v>
      </c>
      <c r="E54" s="33"/>
      <c r="F54" s="24"/>
      <c r="G54" s="24"/>
      <c r="H54" s="25">
        <f>C54*G54</f>
        <v>0</v>
      </c>
      <c r="I54" s="24"/>
      <c r="J54" s="24"/>
      <c r="K54" s="24"/>
    </row>
    <row r="55" spans="1:11" ht="74.25" customHeight="1" x14ac:dyDescent="0.25">
      <c r="A55" s="120" t="s">
        <v>25</v>
      </c>
      <c r="B55" s="90" t="s">
        <v>70</v>
      </c>
      <c r="C55" s="87">
        <v>40</v>
      </c>
      <c r="D55" s="30" t="s">
        <v>14</v>
      </c>
      <c r="E55" s="33"/>
      <c r="F55" s="24"/>
      <c r="G55" s="24"/>
      <c r="H55" s="25">
        <f t="shared" ref="H55:H56" si="1">C55*G55</f>
        <v>0</v>
      </c>
      <c r="I55" s="24"/>
      <c r="J55" s="24"/>
      <c r="K55" s="24"/>
    </row>
    <row r="56" spans="1:11" ht="57" x14ac:dyDescent="0.25">
      <c r="A56" s="120" t="s">
        <v>26</v>
      </c>
      <c r="B56" s="90" t="s">
        <v>71</v>
      </c>
      <c r="C56" s="87">
        <v>40</v>
      </c>
      <c r="D56" s="30" t="s">
        <v>14</v>
      </c>
      <c r="E56" s="33"/>
      <c r="F56" s="24"/>
      <c r="G56" s="24"/>
      <c r="H56" s="25">
        <f t="shared" si="1"/>
        <v>0</v>
      </c>
      <c r="I56" s="24"/>
      <c r="J56" s="24"/>
      <c r="K56" s="24"/>
    </row>
    <row r="57" spans="1:11" ht="18" customHeight="1" x14ac:dyDescent="0.2">
      <c r="A57" s="53" t="s">
        <v>27</v>
      </c>
      <c r="B57" s="89" t="s">
        <v>18</v>
      </c>
      <c r="C57" s="27"/>
      <c r="D57" s="28"/>
      <c r="E57" s="24"/>
      <c r="F57" s="24"/>
      <c r="G57" s="24"/>
      <c r="H57" s="25">
        <f>SUM(H54)</f>
        <v>0</v>
      </c>
      <c r="I57" s="24"/>
      <c r="J57" s="24"/>
      <c r="K57" s="24"/>
    </row>
    <row r="58" spans="1:11" ht="18" customHeight="1" x14ac:dyDescent="0.2">
      <c r="A58" s="53"/>
      <c r="B58" s="89"/>
      <c r="C58" s="27"/>
      <c r="D58" s="28"/>
      <c r="E58" s="24"/>
      <c r="F58" s="24"/>
      <c r="G58" s="24"/>
      <c r="H58" s="25"/>
      <c r="I58" s="24"/>
      <c r="J58" s="24"/>
      <c r="K58" s="24"/>
    </row>
    <row r="59" spans="1:11" ht="18" customHeight="1" x14ac:dyDescent="0.25">
      <c r="A59" s="53"/>
      <c r="B59" s="93" t="s">
        <v>73</v>
      </c>
      <c r="C59" s="27"/>
      <c r="D59" s="28"/>
      <c r="E59" s="24"/>
      <c r="F59" s="24"/>
      <c r="G59" s="24"/>
      <c r="H59" s="25"/>
      <c r="I59" s="24"/>
      <c r="J59" s="24"/>
      <c r="K59" s="24"/>
    </row>
    <row r="60" spans="1:11" ht="59.25" customHeight="1" x14ac:dyDescent="0.2">
      <c r="A60" s="115" t="s">
        <v>102</v>
      </c>
      <c r="B60" s="29" t="s">
        <v>114</v>
      </c>
      <c r="C60" s="27"/>
      <c r="D60" s="28"/>
      <c r="E60" s="24"/>
      <c r="F60" s="24"/>
      <c r="G60" s="24"/>
      <c r="H60" s="25"/>
      <c r="I60" s="24"/>
      <c r="J60" s="24"/>
      <c r="K60" s="24"/>
    </row>
    <row r="61" spans="1:11" ht="308.25" customHeight="1" x14ac:dyDescent="0.2">
      <c r="A61" s="53" t="s">
        <v>103</v>
      </c>
      <c r="B61" s="46" t="s">
        <v>115</v>
      </c>
      <c r="C61" s="44">
        <v>80</v>
      </c>
      <c r="D61" s="30" t="s">
        <v>14</v>
      </c>
      <c r="E61" s="24"/>
      <c r="F61" s="24"/>
      <c r="G61" s="24"/>
      <c r="H61" s="25">
        <f>C61*G61</f>
        <v>0</v>
      </c>
      <c r="I61" s="24"/>
      <c r="J61" s="24"/>
      <c r="K61" s="24"/>
    </row>
    <row r="62" spans="1:11" ht="33.75" customHeight="1" x14ac:dyDescent="0.2">
      <c r="A62" s="53" t="s">
        <v>104</v>
      </c>
      <c r="B62" s="31" t="s">
        <v>18</v>
      </c>
      <c r="C62" s="27"/>
      <c r="D62" s="28"/>
      <c r="E62" s="24"/>
      <c r="F62" s="24"/>
      <c r="G62" s="24"/>
      <c r="H62" s="25">
        <f>SUM(H61)</f>
        <v>0</v>
      </c>
      <c r="I62" s="24"/>
      <c r="J62" s="24"/>
      <c r="K62" s="24"/>
    </row>
    <row r="63" spans="1:11" x14ac:dyDescent="0.2">
      <c r="A63" s="53"/>
      <c r="B63" s="31"/>
      <c r="C63" s="27"/>
      <c r="D63" s="28"/>
      <c r="E63" s="24"/>
      <c r="F63" s="24"/>
      <c r="G63" s="24"/>
      <c r="H63" s="25"/>
      <c r="I63" s="24"/>
      <c r="J63" s="24"/>
      <c r="K63" s="24"/>
    </row>
    <row r="64" spans="1:11" ht="29.25" customHeight="1" x14ac:dyDescent="0.2">
      <c r="A64" s="115" t="s">
        <v>28</v>
      </c>
      <c r="B64" s="29" t="s">
        <v>116</v>
      </c>
      <c r="C64" s="27"/>
      <c r="D64" s="28"/>
      <c r="E64" s="24"/>
      <c r="F64" s="24"/>
      <c r="G64" s="24"/>
      <c r="H64" s="25"/>
      <c r="I64" s="24"/>
      <c r="J64" s="24"/>
      <c r="K64" s="24"/>
    </row>
    <row r="65" spans="1:41" s="57" customFormat="1" ht="84" customHeight="1" x14ac:dyDescent="0.2">
      <c r="A65" s="53" t="s">
        <v>29</v>
      </c>
      <c r="B65" s="110" t="s">
        <v>101</v>
      </c>
      <c r="C65" s="54">
        <v>20</v>
      </c>
      <c r="D65" s="59" t="s">
        <v>14</v>
      </c>
      <c r="E65" s="55"/>
      <c r="F65" s="55"/>
      <c r="G65" s="55"/>
      <c r="H65" s="25">
        <f>C65*G65</f>
        <v>0</v>
      </c>
      <c r="I65" s="55"/>
      <c r="J65" s="55"/>
      <c r="K65" s="55"/>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row>
    <row r="66" spans="1:41" ht="30" customHeight="1" x14ac:dyDescent="0.2">
      <c r="A66" s="121" t="s">
        <v>30</v>
      </c>
      <c r="B66" s="60" t="s">
        <v>17</v>
      </c>
      <c r="C66" s="61"/>
      <c r="D66" s="62"/>
      <c r="E66" s="34"/>
      <c r="F66" s="34"/>
      <c r="G66" s="34"/>
      <c r="H66" s="35">
        <f>SUM(H65)</f>
        <v>0</v>
      </c>
      <c r="I66" s="34"/>
      <c r="J66" s="34"/>
      <c r="K66" s="34"/>
    </row>
    <row r="67" spans="1:41" ht="18" customHeight="1" x14ac:dyDescent="0.2">
      <c r="A67" s="117"/>
      <c r="B67" s="63"/>
      <c r="C67" s="36"/>
      <c r="D67" s="37"/>
      <c r="E67" s="38"/>
      <c r="F67" s="38"/>
      <c r="G67" s="38"/>
      <c r="H67" s="45"/>
      <c r="I67" s="38"/>
      <c r="J67" s="38"/>
      <c r="K67" s="38"/>
    </row>
    <row r="68" spans="1:41" s="108" customFormat="1" ht="29.25" x14ac:dyDescent="0.2">
      <c r="A68" s="123" t="s">
        <v>105</v>
      </c>
      <c r="B68" s="111" t="s">
        <v>117</v>
      </c>
      <c r="C68" s="94"/>
      <c r="D68" s="95"/>
      <c r="E68" s="96"/>
      <c r="F68" s="96"/>
      <c r="G68" s="96"/>
      <c r="H68" s="97"/>
      <c r="I68" s="96"/>
      <c r="J68" s="96"/>
      <c r="K68" s="96"/>
    </row>
    <row r="69" spans="1:41" s="108" customFormat="1" ht="85.5" x14ac:dyDescent="0.2">
      <c r="A69" s="123" t="s">
        <v>31</v>
      </c>
      <c r="B69" s="125" t="s">
        <v>80</v>
      </c>
      <c r="C69" s="94">
        <v>5</v>
      </c>
      <c r="D69" s="95" t="s">
        <v>14</v>
      </c>
      <c r="E69" s="96"/>
      <c r="F69" s="96"/>
      <c r="G69" s="96"/>
      <c r="H69" s="72">
        <v>0</v>
      </c>
      <c r="I69" s="96"/>
      <c r="J69" s="96"/>
      <c r="K69" s="96"/>
    </row>
    <row r="70" spans="1:41" s="108" customFormat="1" ht="15" thickBot="1" x14ac:dyDescent="0.25">
      <c r="A70" s="122" t="s">
        <v>32</v>
      </c>
      <c r="B70" s="98"/>
      <c r="C70" s="99"/>
      <c r="D70" s="100"/>
      <c r="E70" s="101"/>
      <c r="F70" s="101"/>
      <c r="G70" s="101"/>
      <c r="H70" s="72">
        <v>0</v>
      </c>
      <c r="I70" s="101"/>
      <c r="J70" s="101"/>
      <c r="K70" s="101"/>
    </row>
    <row r="71" spans="1:41" ht="18.75" customHeight="1" thickBot="1" x14ac:dyDescent="0.3">
      <c r="A71" s="124"/>
      <c r="B71" s="102" t="s">
        <v>33</v>
      </c>
      <c r="C71" s="103"/>
      <c r="D71" s="104"/>
      <c r="E71" s="105"/>
      <c r="F71" s="105"/>
      <c r="G71" s="105"/>
      <c r="H71" s="106"/>
      <c r="I71" s="105"/>
      <c r="J71" s="105"/>
      <c r="K71" s="107"/>
    </row>
    <row r="73" spans="1:41" x14ac:dyDescent="0.2">
      <c r="B73" s="1" t="s">
        <v>34</v>
      </c>
    </row>
    <row r="75" spans="1:41" x14ac:dyDescent="0.2">
      <c r="B75" s="1" t="s">
        <v>35</v>
      </c>
    </row>
  </sheetData>
  <phoneticPr fontId="7" type="noConversion"/>
  <pageMargins left="0.27559055118110237" right="0.23622047244094491" top="0.62992125984251968" bottom="0.98425196850393704" header="0" footer="0"/>
  <pageSetup paperSize="9" scale="72" firstPageNumber="0" fitToHeight="0" orientation="landscape" r:id="rId1"/>
  <headerFooter alignWithMargins="0">
    <oddHeader>&amp;F</oddHeader>
    <oddFooter>&amp;CStran &amp;P od &amp;N</oddFooter>
  </headerFooter>
  <rowBreaks count="8" manualBreakCount="8">
    <brk id="11" max="16383" man="1"/>
    <brk id="20" max="16383" man="1"/>
    <brk id="36" max="16383" man="1"/>
    <brk id="43" max="16383" man="1"/>
    <brk id="63" max="16383" man="1"/>
    <brk id="44" max="16383" man="1"/>
    <brk id="52" max="16383" man="1"/>
    <brk id="49"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_ENDOPROTEZE</vt:lpstr>
      <vt:lpstr>_ENDOPROTEZE!Tiskanje_naslovov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Splošna bolnišnica Celje</dc:creator>
  <cp:lastModifiedBy>Katja Ramšak</cp:lastModifiedBy>
  <cp:revision>1</cp:revision>
  <cp:lastPrinted>2018-03-19T11:57:55Z</cp:lastPrinted>
  <dcterms:created xsi:type="dcterms:W3CDTF">2001-09-19T13:18:14Z</dcterms:created>
  <dcterms:modified xsi:type="dcterms:W3CDTF">2018-03-19T11:59:14Z</dcterms:modified>
</cp:coreProperties>
</file>